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8ecfd4e45568b1a8/A Reference/Prices/MOD File NYMEX/11.10.2023/"/>
    </mc:Choice>
  </mc:AlternateContent>
  <xr:revisionPtr revIDLastSave="23" documentId="13_ncr:1_{90E5DE00-8B2D-44B7-BF8B-CAB9493D1C0C}" xr6:coauthVersionLast="47" xr6:coauthVersionMax="47" xr10:uidLastSave="{1AEE17E5-2C29-4B2E-964B-0A4A1D6356FF}"/>
  <bookViews>
    <workbookView xWindow="-120" yWindow="-120" windowWidth="20730" windowHeight="11040" xr2:uid="{00000000-000D-0000-FFFF-FFFF00000000}"/>
  </bookViews>
  <sheets>
    <sheet name="notes" sheetId="5" r:id="rId1"/>
    <sheet name="copy from CME website" sheetId="1" r:id="rId2"/>
    <sheet name="put in MOD format" sheetId="2" r:id="rId3"/>
    <sheet name="put in PHD3 format" sheetId="7" r:id="rId4"/>
  </sheets>
  <definedNames>
    <definedName name="gas_futures">'copy from CME website'!$B$6:$J$183</definedName>
    <definedName name="month_conversion">'put in MOD format'!$AY$5:$AZ$16</definedName>
    <definedName name="oil_futures">'copy from CME website'!$L$6:$T$152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W162" i="2" l="1"/>
  <c r="AW161" i="2"/>
  <c r="AW160" i="2"/>
  <c r="AW159" i="2"/>
  <c r="AW158" i="2"/>
  <c r="AW157" i="2"/>
  <c r="AW156" i="2"/>
  <c r="E155" i="7"/>
  <c r="AW155" i="2"/>
  <c r="E154" i="7"/>
  <c r="AW154" i="2"/>
  <c r="E153" i="7"/>
  <c r="F153" i="7"/>
  <c r="E152" i="7"/>
  <c r="F152" i="7"/>
  <c r="E151" i="7"/>
  <c r="F151" i="7"/>
  <c r="S3" i="7"/>
  <c r="N3" i="7"/>
  <c r="I3" i="7"/>
  <c r="D3" i="7"/>
  <c r="F5" i="7"/>
  <c r="F155" i="7" l="1"/>
  <c r="F154" i="7"/>
  <c r="O132" i="7"/>
  <c r="J132" i="7"/>
  <c r="P130" i="7"/>
  <c r="K130" i="7"/>
  <c r="O130" i="7"/>
  <c r="J130" i="7"/>
  <c r="P132" i="7"/>
  <c r="K132" i="7"/>
  <c r="O131" i="7"/>
  <c r="J131" i="7"/>
  <c r="O129" i="7"/>
  <c r="J129" i="7"/>
  <c r="P131" i="7"/>
  <c r="K131" i="7"/>
  <c r="P129" i="7"/>
  <c r="K129" i="7"/>
  <c r="R127" i="2"/>
  <c r="X127" i="2"/>
  <c r="R128" i="2"/>
  <c r="X128" i="2"/>
  <c r="R110" i="2"/>
  <c r="X110" i="2"/>
  <c r="R111" i="2"/>
  <c r="X111" i="2"/>
  <c r="R112" i="2"/>
  <c r="X112" i="2"/>
  <c r="R113" i="2"/>
  <c r="X113" i="2"/>
  <c r="R114" i="2"/>
  <c r="X114" i="2"/>
  <c r="R115" i="2"/>
  <c r="X115" i="2"/>
  <c r="R116" i="2"/>
  <c r="X116" i="2"/>
  <c r="R117" i="2"/>
  <c r="X117" i="2"/>
  <c r="R118" i="2"/>
  <c r="X118" i="2"/>
  <c r="R119" i="2"/>
  <c r="X119" i="2"/>
  <c r="R120" i="2"/>
  <c r="X120" i="2"/>
  <c r="R121" i="2"/>
  <c r="X121" i="2"/>
  <c r="R122" i="2"/>
  <c r="X122" i="2"/>
  <c r="R123" i="2"/>
  <c r="X123" i="2"/>
  <c r="R124" i="2"/>
  <c r="X124" i="2"/>
  <c r="R125" i="2"/>
  <c r="X125" i="2"/>
  <c r="R126" i="2"/>
  <c r="X126" i="2"/>
  <c r="AC122" i="2" l="1"/>
  <c r="P122" i="7" s="1"/>
  <c r="K122" i="7"/>
  <c r="AI125" i="2"/>
  <c r="O125" i="7" s="1"/>
  <c r="J125" i="7"/>
  <c r="AI121" i="2"/>
  <c r="O121" i="7" s="1"/>
  <c r="J121" i="7"/>
  <c r="AI117" i="2"/>
  <c r="O117" i="7" s="1"/>
  <c r="J117" i="7"/>
  <c r="AI113" i="2"/>
  <c r="O113" i="7" s="1"/>
  <c r="J113" i="7"/>
  <c r="AI111" i="2"/>
  <c r="O111" i="7" s="1"/>
  <c r="J111" i="7"/>
  <c r="AC123" i="2"/>
  <c r="P123" i="7" s="1"/>
  <c r="K123" i="7"/>
  <c r="AC119" i="2"/>
  <c r="P119" i="7" s="1"/>
  <c r="K119" i="7"/>
  <c r="AC115" i="2"/>
  <c r="P115" i="7" s="1"/>
  <c r="K115" i="7"/>
  <c r="AC113" i="2"/>
  <c r="P113" i="7" s="1"/>
  <c r="K113" i="7"/>
  <c r="AC128" i="2"/>
  <c r="P128" i="7" s="1"/>
  <c r="K128" i="7"/>
  <c r="AC124" i="2"/>
  <c r="P124" i="7" s="1"/>
  <c r="K124" i="7"/>
  <c r="AI123" i="2"/>
  <c r="O123" i="7" s="1"/>
  <c r="J123" i="7"/>
  <c r="AI119" i="2"/>
  <c r="O119" i="7" s="1"/>
  <c r="J119" i="7"/>
  <c r="AI115" i="2"/>
  <c r="O115" i="7" s="1"/>
  <c r="J115" i="7"/>
  <c r="AI128" i="2"/>
  <c r="O128" i="7" s="1"/>
  <c r="J128" i="7"/>
  <c r="AC125" i="2"/>
  <c r="P125" i="7" s="1"/>
  <c r="K125" i="7"/>
  <c r="AC121" i="2"/>
  <c r="P121" i="7" s="1"/>
  <c r="K121" i="7"/>
  <c r="AC117" i="2"/>
  <c r="P117" i="7" s="1"/>
  <c r="K117" i="7"/>
  <c r="AC111" i="2"/>
  <c r="P111" i="7" s="1"/>
  <c r="K111" i="7"/>
  <c r="AI126" i="2"/>
  <c r="O126" i="7" s="1"/>
  <c r="J126" i="7"/>
  <c r="AI124" i="2"/>
  <c r="O124" i="7" s="1"/>
  <c r="J124" i="7"/>
  <c r="AI122" i="2"/>
  <c r="O122" i="7" s="1"/>
  <c r="J122" i="7"/>
  <c r="AI120" i="2"/>
  <c r="O120" i="7" s="1"/>
  <c r="J120" i="7"/>
  <c r="AI118" i="2"/>
  <c r="O118" i="7" s="1"/>
  <c r="J118" i="7"/>
  <c r="AI116" i="2"/>
  <c r="O116" i="7" s="1"/>
  <c r="J116" i="7"/>
  <c r="AI114" i="2"/>
  <c r="O114" i="7" s="1"/>
  <c r="J114" i="7"/>
  <c r="AI112" i="2"/>
  <c r="O112" i="7" s="1"/>
  <c r="J112" i="7"/>
  <c r="AI110" i="2"/>
  <c r="O110" i="7" s="1"/>
  <c r="J110" i="7"/>
  <c r="AI127" i="2"/>
  <c r="O127" i="7" s="1"/>
  <c r="J127" i="7"/>
  <c r="AC126" i="2"/>
  <c r="P126" i="7" s="1"/>
  <c r="K126" i="7"/>
  <c r="AC120" i="2"/>
  <c r="P120" i="7" s="1"/>
  <c r="K120" i="7"/>
  <c r="AC118" i="2"/>
  <c r="P118" i="7" s="1"/>
  <c r="K118" i="7"/>
  <c r="AC116" i="2"/>
  <c r="P116" i="7" s="1"/>
  <c r="K116" i="7"/>
  <c r="AC114" i="2"/>
  <c r="P114" i="7" s="1"/>
  <c r="K114" i="7"/>
  <c r="AC112" i="2"/>
  <c r="P112" i="7" s="1"/>
  <c r="K112" i="7"/>
  <c r="AC110" i="2"/>
  <c r="P110" i="7" s="1"/>
  <c r="K110" i="7"/>
  <c r="AC127" i="2"/>
  <c r="P127" i="7" s="1"/>
  <c r="K127" i="7"/>
  <c r="E6" i="2"/>
  <c r="E7" i="2" s="1"/>
  <c r="AA7" i="2" s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AW151" i="2"/>
  <c r="AW152" i="2"/>
  <c r="AW153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6" i="2"/>
  <c r="AV5" i="2"/>
  <c r="AV6" i="2" s="1"/>
  <c r="M13" i="2"/>
  <c r="E13" i="7" s="1"/>
  <c r="M14" i="2"/>
  <c r="E14" i="7" s="1"/>
  <c r="M15" i="2"/>
  <c r="E15" i="7" s="1"/>
  <c r="M16" i="2"/>
  <c r="E16" i="7" s="1"/>
  <c r="M17" i="2"/>
  <c r="E17" i="7" s="1"/>
  <c r="M18" i="2"/>
  <c r="E18" i="7" s="1"/>
  <c r="M19" i="2"/>
  <c r="E19" i="7" s="1"/>
  <c r="M20" i="2"/>
  <c r="E20" i="7" s="1"/>
  <c r="M21" i="2"/>
  <c r="E21" i="7" s="1"/>
  <c r="M22" i="2"/>
  <c r="E22" i="7" s="1"/>
  <c r="M23" i="2"/>
  <c r="E23" i="7" s="1"/>
  <c r="M24" i="2"/>
  <c r="E24" i="7" s="1"/>
  <c r="M25" i="2"/>
  <c r="E25" i="7" s="1"/>
  <c r="M26" i="2"/>
  <c r="E26" i="7" s="1"/>
  <c r="M27" i="2"/>
  <c r="E27" i="7" s="1"/>
  <c r="M28" i="2"/>
  <c r="E28" i="7" s="1"/>
  <c r="M29" i="2"/>
  <c r="E29" i="7" s="1"/>
  <c r="M30" i="2"/>
  <c r="E30" i="7" s="1"/>
  <c r="M31" i="2"/>
  <c r="E31" i="7" s="1"/>
  <c r="M32" i="2"/>
  <c r="E32" i="7" s="1"/>
  <c r="M33" i="2"/>
  <c r="E33" i="7" s="1"/>
  <c r="M34" i="2"/>
  <c r="E34" i="7" s="1"/>
  <c r="M35" i="2"/>
  <c r="E35" i="7" s="1"/>
  <c r="M36" i="2"/>
  <c r="E36" i="7" s="1"/>
  <c r="M37" i="2"/>
  <c r="E37" i="7" s="1"/>
  <c r="M38" i="2"/>
  <c r="E38" i="7" s="1"/>
  <c r="M39" i="2"/>
  <c r="E39" i="7" s="1"/>
  <c r="M40" i="2"/>
  <c r="E40" i="7" s="1"/>
  <c r="M41" i="2"/>
  <c r="E41" i="7" s="1"/>
  <c r="M42" i="2"/>
  <c r="E42" i="7" s="1"/>
  <c r="M43" i="2"/>
  <c r="E43" i="7" s="1"/>
  <c r="M44" i="2"/>
  <c r="E44" i="7" s="1"/>
  <c r="M45" i="2"/>
  <c r="E45" i="7" s="1"/>
  <c r="M46" i="2"/>
  <c r="E46" i="7" s="1"/>
  <c r="M47" i="2"/>
  <c r="E47" i="7" s="1"/>
  <c r="M48" i="2"/>
  <c r="E48" i="7" s="1"/>
  <c r="M49" i="2"/>
  <c r="E49" i="7" s="1"/>
  <c r="M50" i="2"/>
  <c r="E50" i="7" s="1"/>
  <c r="M51" i="2"/>
  <c r="E51" i="7" s="1"/>
  <c r="M52" i="2"/>
  <c r="E52" i="7" s="1"/>
  <c r="M53" i="2"/>
  <c r="E53" i="7" s="1"/>
  <c r="M54" i="2"/>
  <c r="E54" i="7" s="1"/>
  <c r="M55" i="2"/>
  <c r="E55" i="7" s="1"/>
  <c r="M56" i="2"/>
  <c r="E56" i="7" s="1"/>
  <c r="M57" i="2"/>
  <c r="E57" i="7" s="1"/>
  <c r="M58" i="2"/>
  <c r="E58" i="7" s="1"/>
  <c r="M59" i="2"/>
  <c r="E59" i="7" s="1"/>
  <c r="M60" i="2"/>
  <c r="E60" i="7" s="1"/>
  <c r="M61" i="2"/>
  <c r="E61" i="7" s="1"/>
  <c r="M62" i="2"/>
  <c r="E62" i="7" s="1"/>
  <c r="M63" i="2"/>
  <c r="E63" i="7" s="1"/>
  <c r="M64" i="2"/>
  <c r="E64" i="7" s="1"/>
  <c r="M65" i="2"/>
  <c r="E65" i="7" s="1"/>
  <c r="M66" i="2"/>
  <c r="E66" i="7" s="1"/>
  <c r="M67" i="2"/>
  <c r="E67" i="7" s="1"/>
  <c r="M68" i="2"/>
  <c r="E68" i="7" s="1"/>
  <c r="M69" i="2"/>
  <c r="E69" i="7" s="1"/>
  <c r="M70" i="2"/>
  <c r="E70" i="7" s="1"/>
  <c r="M71" i="2"/>
  <c r="E71" i="7" s="1"/>
  <c r="M72" i="2"/>
  <c r="E72" i="7" s="1"/>
  <c r="M73" i="2"/>
  <c r="E73" i="7" s="1"/>
  <c r="M74" i="2"/>
  <c r="E74" i="7" s="1"/>
  <c r="M75" i="2"/>
  <c r="E75" i="7" s="1"/>
  <c r="M76" i="2"/>
  <c r="E76" i="7" s="1"/>
  <c r="M77" i="2"/>
  <c r="E77" i="7" s="1"/>
  <c r="M78" i="2"/>
  <c r="E78" i="7" s="1"/>
  <c r="M79" i="2"/>
  <c r="E79" i="7" s="1"/>
  <c r="M80" i="2"/>
  <c r="E80" i="7" s="1"/>
  <c r="M81" i="2"/>
  <c r="E81" i="7" s="1"/>
  <c r="M82" i="2"/>
  <c r="E82" i="7" s="1"/>
  <c r="M83" i="2"/>
  <c r="E83" i="7" s="1"/>
  <c r="M84" i="2"/>
  <c r="E84" i="7" s="1"/>
  <c r="M85" i="2"/>
  <c r="E85" i="7" s="1"/>
  <c r="M86" i="2"/>
  <c r="E86" i="7" s="1"/>
  <c r="M87" i="2"/>
  <c r="E87" i="7" s="1"/>
  <c r="M88" i="2"/>
  <c r="E88" i="7" s="1"/>
  <c r="M89" i="2"/>
  <c r="E89" i="7" s="1"/>
  <c r="M90" i="2"/>
  <c r="E90" i="7" s="1"/>
  <c r="M91" i="2"/>
  <c r="E91" i="7" s="1"/>
  <c r="M92" i="2"/>
  <c r="E92" i="7" s="1"/>
  <c r="M93" i="2"/>
  <c r="E93" i="7" s="1"/>
  <c r="M94" i="2"/>
  <c r="E94" i="7" s="1"/>
  <c r="M95" i="2"/>
  <c r="E95" i="7" s="1"/>
  <c r="M96" i="2"/>
  <c r="E96" i="7" s="1"/>
  <c r="M97" i="2"/>
  <c r="E97" i="7" s="1"/>
  <c r="M98" i="2"/>
  <c r="E98" i="7" s="1"/>
  <c r="M99" i="2"/>
  <c r="E99" i="7" s="1"/>
  <c r="M100" i="2"/>
  <c r="E100" i="7" s="1"/>
  <c r="M101" i="2"/>
  <c r="E101" i="7" s="1"/>
  <c r="M102" i="2"/>
  <c r="E102" i="7" s="1"/>
  <c r="M103" i="2"/>
  <c r="E103" i="7" s="1"/>
  <c r="M104" i="2"/>
  <c r="E104" i="7" s="1"/>
  <c r="M105" i="2"/>
  <c r="E105" i="7" s="1"/>
  <c r="M106" i="2"/>
  <c r="E106" i="7" s="1"/>
  <c r="M107" i="2"/>
  <c r="E107" i="7" s="1"/>
  <c r="M108" i="2"/>
  <c r="E108" i="7" s="1"/>
  <c r="M109" i="2"/>
  <c r="E109" i="7" s="1"/>
  <c r="M110" i="2"/>
  <c r="E110" i="7" s="1"/>
  <c r="M111" i="2"/>
  <c r="E111" i="7" s="1"/>
  <c r="M112" i="2"/>
  <c r="E112" i="7" s="1"/>
  <c r="M113" i="2"/>
  <c r="E113" i="7" s="1"/>
  <c r="M114" i="2"/>
  <c r="E114" i="7" s="1"/>
  <c r="M115" i="2"/>
  <c r="E115" i="7" s="1"/>
  <c r="M116" i="2"/>
  <c r="E116" i="7" s="1"/>
  <c r="M117" i="2"/>
  <c r="E117" i="7" s="1"/>
  <c r="M118" i="2"/>
  <c r="E118" i="7" s="1"/>
  <c r="M119" i="2"/>
  <c r="E119" i="7" s="1"/>
  <c r="M120" i="2"/>
  <c r="E120" i="7" s="1"/>
  <c r="M121" i="2"/>
  <c r="E121" i="7" s="1"/>
  <c r="M122" i="2"/>
  <c r="E122" i="7" s="1"/>
  <c r="M123" i="2"/>
  <c r="E123" i="7" s="1"/>
  <c r="M124" i="2"/>
  <c r="E124" i="7" s="1"/>
  <c r="M125" i="2"/>
  <c r="E125" i="7" s="1"/>
  <c r="M126" i="2"/>
  <c r="E126" i="7" s="1"/>
  <c r="M127" i="2"/>
  <c r="E127" i="7" s="1"/>
  <c r="M128" i="2"/>
  <c r="E128" i="7" s="1"/>
  <c r="M129" i="2"/>
  <c r="E129" i="7" s="1"/>
  <c r="M130" i="2"/>
  <c r="E130" i="7" s="1"/>
  <c r="M131" i="2"/>
  <c r="E131" i="7" s="1"/>
  <c r="M132" i="2"/>
  <c r="E132" i="7" s="1"/>
  <c r="M133" i="2"/>
  <c r="E133" i="7" s="1"/>
  <c r="M134" i="2"/>
  <c r="E134" i="7" s="1"/>
  <c r="M135" i="2"/>
  <c r="E135" i="7" s="1"/>
  <c r="M136" i="2"/>
  <c r="E136" i="7" s="1"/>
  <c r="M137" i="2"/>
  <c r="E137" i="7" s="1"/>
  <c r="M138" i="2"/>
  <c r="E138" i="7" s="1"/>
  <c r="M139" i="2"/>
  <c r="E139" i="7" s="1"/>
  <c r="M140" i="2"/>
  <c r="E140" i="7" s="1"/>
  <c r="M141" i="2"/>
  <c r="E141" i="7" s="1"/>
  <c r="M142" i="2"/>
  <c r="E142" i="7" s="1"/>
  <c r="M143" i="2"/>
  <c r="E143" i="7" s="1"/>
  <c r="M144" i="2"/>
  <c r="E144" i="7" s="1"/>
  <c r="M145" i="2"/>
  <c r="E145" i="7" s="1"/>
  <c r="M146" i="2"/>
  <c r="E146" i="7" s="1"/>
  <c r="M147" i="2"/>
  <c r="E147" i="7" s="1"/>
  <c r="M148" i="2"/>
  <c r="E148" i="7" s="1"/>
  <c r="M149" i="2"/>
  <c r="E149" i="7" s="1"/>
  <c r="M150" i="2"/>
  <c r="E150" i="7" s="1"/>
  <c r="M9" i="2"/>
  <c r="E9" i="7" s="1"/>
  <c r="M10" i="2"/>
  <c r="E10" i="7" s="1"/>
  <c r="M11" i="2"/>
  <c r="E11" i="7" s="1"/>
  <c r="M12" i="2"/>
  <c r="E12" i="7" s="1"/>
  <c r="M7" i="2"/>
  <c r="E7" i="7" s="1"/>
  <c r="M8" i="2"/>
  <c r="E8" i="7" s="1"/>
  <c r="X105" i="2"/>
  <c r="X106" i="2"/>
  <c r="X107" i="2"/>
  <c r="X108" i="2"/>
  <c r="X109" i="2"/>
  <c r="AA5" i="2"/>
  <c r="AW5" i="2"/>
  <c r="AN5" i="2"/>
  <c r="U5" i="7" s="1"/>
  <c r="AL5" i="2"/>
  <c r="AL6" i="2" s="1"/>
  <c r="AL7" i="2" s="1"/>
  <c r="AL8" i="2" s="1"/>
  <c r="AL9" i="2" s="1"/>
  <c r="AL10" i="2" s="1"/>
  <c r="AL11" i="2" s="1"/>
  <c r="AL12" i="2" s="1"/>
  <c r="AL13" i="2" s="1"/>
  <c r="AL14" i="2" s="1"/>
  <c r="AL15" i="2" s="1"/>
  <c r="AL16" i="2" s="1"/>
  <c r="AL17" i="2" s="1"/>
  <c r="X72" i="2"/>
  <c r="X73" i="2"/>
  <c r="X74" i="2"/>
  <c r="X75" i="2"/>
  <c r="X76" i="2"/>
  <c r="X77" i="2"/>
  <c r="X78" i="2"/>
  <c r="X79" i="2"/>
  <c r="X80" i="2"/>
  <c r="X81" i="2"/>
  <c r="X82" i="2"/>
  <c r="X83" i="2"/>
  <c r="X84" i="2"/>
  <c r="X85" i="2"/>
  <c r="X86" i="2"/>
  <c r="X87" i="2"/>
  <c r="X88" i="2"/>
  <c r="X89" i="2"/>
  <c r="X90" i="2"/>
  <c r="X91" i="2"/>
  <c r="X92" i="2"/>
  <c r="X93" i="2"/>
  <c r="X94" i="2"/>
  <c r="X95" i="2"/>
  <c r="X96" i="2"/>
  <c r="X97" i="2"/>
  <c r="X98" i="2"/>
  <c r="X99" i="2"/>
  <c r="X100" i="2"/>
  <c r="X101" i="2"/>
  <c r="X102" i="2"/>
  <c r="X103" i="2"/>
  <c r="X104" i="2"/>
  <c r="X6" i="2"/>
  <c r="R5" i="2"/>
  <c r="M6" i="2"/>
  <c r="P5" i="2"/>
  <c r="X71" i="2"/>
  <c r="X70" i="2"/>
  <c r="X69" i="2"/>
  <c r="X68" i="2"/>
  <c r="X67" i="2"/>
  <c r="X66" i="2"/>
  <c r="X65" i="2"/>
  <c r="X64" i="2"/>
  <c r="X63" i="2"/>
  <c r="X62" i="2"/>
  <c r="X50" i="2"/>
  <c r="X51" i="2"/>
  <c r="X52" i="2"/>
  <c r="X53" i="2"/>
  <c r="X54" i="2"/>
  <c r="X55" i="2"/>
  <c r="X56" i="2"/>
  <c r="X57" i="2"/>
  <c r="X58" i="2"/>
  <c r="X59" i="2"/>
  <c r="X60" i="2"/>
  <c r="X61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7" i="2"/>
  <c r="AC5" i="2" l="1"/>
  <c r="P5" i="7" s="1"/>
  <c r="K5" i="7"/>
  <c r="AI37" i="2"/>
  <c r="O37" i="7" s="1"/>
  <c r="J37" i="7"/>
  <c r="AI29" i="2"/>
  <c r="O29" i="7" s="1"/>
  <c r="J29" i="7"/>
  <c r="AI17" i="2"/>
  <c r="O17" i="7" s="1"/>
  <c r="J17" i="7"/>
  <c r="AI13" i="2"/>
  <c r="O13" i="7" s="1"/>
  <c r="J13" i="7"/>
  <c r="AI51" i="2"/>
  <c r="O51" i="7" s="1"/>
  <c r="J51" i="7"/>
  <c r="AI104" i="2"/>
  <c r="O104" i="7" s="1"/>
  <c r="J104" i="7"/>
  <c r="AI92" i="2"/>
  <c r="O92" i="7" s="1"/>
  <c r="J92" i="7"/>
  <c r="AI72" i="2"/>
  <c r="O72" i="7" s="1"/>
  <c r="J72" i="7"/>
  <c r="AC109" i="2"/>
  <c r="P109" i="7" s="1"/>
  <c r="K109" i="7"/>
  <c r="AC97" i="2"/>
  <c r="P97" i="7" s="1"/>
  <c r="K97" i="7"/>
  <c r="AC89" i="2"/>
  <c r="P89" i="7" s="1"/>
  <c r="K89" i="7"/>
  <c r="AC77" i="2"/>
  <c r="P77" i="7" s="1"/>
  <c r="K77" i="7"/>
  <c r="AC65" i="2"/>
  <c r="P65" i="7" s="1"/>
  <c r="K65" i="7"/>
  <c r="AC53" i="2"/>
  <c r="P53" i="7" s="1"/>
  <c r="K53" i="7"/>
  <c r="AC41" i="2"/>
  <c r="P41" i="7" s="1"/>
  <c r="K41" i="7"/>
  <c r="AC33" i="2"/>
  <c r="P33" i="7" s="1"/>
  <c r="K33" i="7"/>
  <c r="AC25" i="2"/>
  <c r="P25" i="7" s="1"/>
  <c r="K25" i="7"/>
  <c r="AC9" i="2"/>
  <c r="P9" i="7" s="1"/>
  <c r="K9" i="7"/>
  <c r="AI48" i="2"/>
  <c r="O48" i="7" s="1"/>
  <c r="J48" i="7"/>
  <c r="AI44" i="2"/>
  <c r="O44" i="7" s="1"/>
  <c r="J44" i="7"/>
  <c r="AI40" i="2"/>
  <c r="O40" i="7" s="1"/>
  <c r="J40" i="7"/>
  <c r="AI36" i="2"/>
  <c r="O36" i="7" s="1"/>
  <c r="J36" i="7"/>
  <c r="AI32" i="2"/>
  <c r="O32" i="7" s="1"/>
  <c r="J32" i="7"/>
  <c r="AI28" i="2"/>
  <c r="O28" i="7" s="1"/>
  <c r="J28" i="7"/>
  <c r="AI24" i="2"/>
  <c r="O24" i="7" s="1"/>
  <c r="J24" i="7"/>
  <c r="AI20" i="2"/>
  <c r="O20" i="7" s="1"/>
  <c r="J20" i="7"/>
  <c r="AI16" i="2"/>
  <c r="O16" i="7" s="1"/>
  <c r="J16" i="7"/>
  <c r="AI12" i="2"/>
  <c r="O12" i="7" s="1"/>
  <c r="J12" i="7"/>
  <c r="AI8" i="2"/>
  <c r="O8" i="7" s="1"/>
  <c r="J8" i="7"/>
  <c r="AI58" i="2"/>
  <c r="O58" i="7" s="1"/>
  <c r="J58" i="7"/>
  <c r="AI54" i="2"/>
  <c r="O54" i="7" s="1"/>
  <c r="J54" i="7"/>
  <c r="AI50" i="2"/>
  <c r="O50" i="7" s="1"/>
  <c r="J50" i="7"/>
  <c r="AI65" i="2"/>
  <c r="O65" i="7" s="1"/>
  <c r="J65" i="7"/>
  <c r="AI69" i="2"/>
  <c r="O69" i="7" s="1"/>
  <c r="J69" i="7"/>
  <c r="AI103" i="2"/>
  <c r="O103" i="7" s="1"/>
  <c r="J103" i="7"/>
  <c r="AI99" i="2"/>
  <c r="O99" i="7" s="1"/>
  <c r="J99" i="7"/>
  <c r="AI95" i="2"/>
  <c r="O95" i="7" s="1"/>
  <c r="J95" i="7"/>
  <c r="AI91" i="2"/>
  <c r="O91" i="7" s="1"/>
  <c r="J91" i="7"/>
  <c r="AI87" i="2"/>
  <c r="O87" i="7" s="1"/>
  <c r="J87" i="7"/>
  <c r="AI83" i="2"/>
  <c r="O83" i="7" s="1"/>
  <c r="J83" i="7"/>
  <c r="AI79" i="2"/>
  <c r="O79" i="7" s="1"/>
  <c r="J79" i="7"/>
  <c r="AI75" i="2"/>
  <c r="O75" i="7" s="1"/>
  <c r="J75" i="7"/>
  <c r="AI109" i="2"/>
  <c r="O109" i="7" s="1"/>
  <c r="J109" i="7"/>
  <c r="AI105" i="2"/>
  <c r="O105" i="7" s="1"/>
  <c r="J105" i="7"/>
  <c r="AC108" i="2"/>
  <c r="P108" i="7" s="1"/>
  <c r="K108" i="7"/>
  <c r="AC104" i="2"/>
  <c r="P104" i="7" s="1"/>
  <c r="K104" i="7"/>
  <c r="AC100" i="2"/>
  <c r="P100" i="7" s="1"/>
  <c r="K100" i="7"/>
  <c r="AC96" i="2"/>
  <c r="P96" i="7" s="1"/>
  <c r="K96" i="7"/>
  <c r="AC92" i="2"/>
  <c r="P92" i="7" s="1"/>
  <c r="K92" i="7"/>
  <c r="AC88" i="2"/>
  <c r="P88" i="7" s="1"/>
  <c r="K88" i="7"/>
  <c r="AC84" i="2"/>
  <c r="P84" i="7" s="1"/>
  <c r="K84" i="7"/>
  <c r="AC80" i="2"/>
  <c r="P80" i="7" s="1"/>
  <c r="K80" i="7"/>
  <c r="AC76" i="2"/>
  <c r="P76" i="7" s="1"/>
  <c r="K76" i="7"/>
  <c r="AC72" i="2"/>
  <c r="P72" i="7" s="1"/>
  <c r="K72" i="7"/>
  <c r="AC68" i="2"/>
  <c r="P68" i="7" s="1"/>
  <c r="K68" i="7"/>
  <c r="AC64" i="2"/>
  <c r="P64" i="7" s="1"/>
  <c r="K64" i="7"/>
  <c r="AC60" i="2"/>
  <c r="P60" i="7" s="1"/>
  <c r="K60" i="7"/>
  <c r="AC56" i="2"/>
  <c r="P56" i="7" s="1"/>
  <c r="K56" i="7"/>
  <c r="AC52" i="2"/>
  <c r="P52" i="7" s="1"/>
  <c r="K52" i="7"/>
  <c r="AC48" i="2"/>
  <c r="P48" i="7" s="1"/>
  <c r="K48" i="7"/>
  <c r="AC44" i="2"/>
  <c r="P44" i="7" s="1"/>
  <c r="K44" i="7"/>
  <c r="AC40" i="2"/>
  <c r="P40" i="7" s="1"/>
  <c r="K40" i="7"/>
  <c r="AC36" i="2"/>
  <c r="P36" i="7" s="1"/>
  <c r="K36" i="7"/>
  <c r="AC32" i="2"/>
  <c r="P32" i="7" s="1"/>
  <c r="K32" i="7"/>
  <c r="AC28" i="2"/>
  <c r="P28" i="7" s="1"/>
  <c r="K28" i="7"/>
  <c r="AC24" i="2"/>
  <c r="P24" i="7" s="1"/>
  <c r="K24" i="7"/>
  <c r="AC20" i="2"/>
  <c r="P20" i="7" s="1"/>
  <c r="K20" i="7"/>
  <c r="AC16" i="2"/>
  <c r="P16" i="7" s="1"/>
  <c r="K16" i="7"/>
  <c r="AC12" i="2"/>
  <c r="P12" i="7" s="1"/>
  <c r="K12" i="7"/>
  <c r="AC8" i="2"/>
  <c r="P8" i="7" s="1"/>
  <c r="K8" i="7"/>
  <c r="AI45" i="2"/>
  <c r="O45" i="7" s="1"/>
  <c r="J45" i="7"/>
  <c r="AI25" i="2"/>
  <c r="O25" i="7" s="1"/>
  <c r="J25" i="7"/>
  <c r="AI59" i="2"/>
  <c r="O59" i="7" s="1"/>
  <c r="J59" i="7"/>
  <c r="AI68" i="2"/>
  <c r="O68" i="7" s="1"/>
  <c r="J68" i="7"/>
  <c r="AI96" i="2"/>
  <c r="O96" i="7" s="1"/>
  <c r="J96" i="7"/>
  <c r="AI84" i="2"/>
  <c r="O84" i="7" s="1"/>
  <c r="J84" i="7"/>
  <c r="AI76" i="2"/>
  <c r="O76" i="7" s="1"/>
  <c r="J76" i="7"/>
  <c r="AC101" i="2"/>
  <c r="P101" i="7" s="1"/>
  <c r="K101" i="7"/>
  <c r="AC85" i="2"/>
  <c r="P85" i="7" s="1"/>
  <c r="K85" i="7"/>
  <c r="AC73" i="2"/>
  <c r="P73" i="7" s="1"/>
  <c r="K73" i="7"/>
  <c r="AC61" i="2"/>
  <c r="P61" i="7" s="1"/>
  <c r="K61" i="7"/>
  <c r="AC49" i="2"/>
  <c r="P49" i="7" s="1"/>
  <c r="K49" i="7"/>
  <c r="AC29" i="2"/>
  <c r="P29" i="7" s="1"/>
  <c r="K29" i="7"/>
  <c r="AC17" i="2"/>
  <c r="P17" i="7" s="1"/>
  <c r="K17" i="7"/>
  <c r="AI39" i="2"/>
  <c r="O39" i="7" s="1"/>
  <c r="J39" i="7"/>
  <c r="AI31" i="2"/>
  <c r="O31" i="7" s="1"/>
  <c r="J31" i="7"/>
  <c r="AI19" i="2"/>
  <c r="O19" i="7" s="1"/>
  <c r="J19" i="7"/>
  <c r="AI11" i="2"/>
  <c r="O11" i="7" s="1"/>
  <c r="J11" i="7"/>
  <c r="AI53" i="2"/>
  <c r="O53" i="7" s="1"/>
  <c r="J53" i="7"/>
  <c r="AI66" i="2"/>
  <c r="O66" i="7" s="1"/>
  <c r="J66" i="7"/>
  <c r="AI70" i="2"/>
  <c r="O70" i="7" s="1"/>
  <c r="J70" i="7"/>
  <c r="AI102" i="2"/>
  <c r="O102" i="7" s="1"/>
  <c r="J102" i="7"/>
  <c r="AI98" i="2"/>
  <c r="O98" i="7" s="1"/>
  <c r="J98" i="7"/>
  <c r="AI94" i="2"/>
  <c r="O94" i="7" s="1"/>
  <c r="J94" i="7"/>
  <c r="AI90" i="2"/>
  <c r="O90" i="7" s="1"/>
  <c r="J90" i="7"/>
  <c r="AI86" i="2"/>
  <c r="O86" i="7" s="1"/>
  <c r="J86" i="7"/>
  <c r="AI82" i="2"/>
  <c r="O82" i="7" s="1"/>
  <c r="J82" i="7"/>
  <c r="AI78" i="2"/>
  <c r="O78" i="7" s="1"/>
  <c r="J78" i="7"/>
  <c r="AI74" i="2"/>
  <c r="O74" i="7" s="1"/>
  <c r="J74" i="7"/>
  <c r="AI108" i="2"/>
  <c r="O108" i="7" s="1"/>
  <c r="J108" i="7"/>
  <c r="AC107" i="2"/>
  <c r="P107" i="7" s="1"/>
  <c r="K107" i="7"/>
  <c r="AC103" i="2"/>
  <c r="P103" i="7" s="1"/>
  <c r="K103" i="7"/>
  <c r="AC99" i="2"/>
  <c r="P99" i="7" s="1"/>
  <c r="K99" i="7"/>
  <c r="AC95" i="2"/>
  <c r="P95" i="7" s="1"/>
  <c r="K95" i="7"/>
  <c r="AC91" i="2"/>
  <c r="P91" i="7" s="1"/>
  <c r="K91" i="7"/>
  <c r="AC87" i="2"/>
  <c r="P87" i="7" s="1"/>
  <c r="K87" i="7"/>
  <c r="AC83" i="2"/>
  <c r="P83" i="7" s="1"/>
  <c r="K83" i="7"/>
  <c r="AC79" i="2"/>
  <c r="P79" i="7" s="1"/>
  <c r="K79" i="7"/>
  <c r="AC75" i="2"/>
  <c r="P75" i="7" s="1"/>
  <c r="K75" i="7"/>
  <c r="AC71" i="2"/>
  <c r="P71" i="7" s="1"/>
  <c r="K71" i="7"/>
  <c r="AC67" i="2"/>
  <c r="P67" i="7" s="1"/>
  <c r="K67" i="7"/>
  <c r="AC63" i="2"/>
  <c r="P63" i="7" s="1"/>
  <c r="K63" i="7"/>
  <c r="AC59" i="2"/>
  <c r="P59" i="7" s="1"/>
  <c r="K59" i="7"/>
  <c r="AC55" i="2"/>
  <c r="P55" i="7" s="1"/>
  <c r="K55" i="7"/>
  <c r="AC51" i="2"/>
  <c r="P51" i="7" s="1"/>
  <c r="K51" i="7"/>
  <c r="AC47" i="2"/>
  <c r="P47" i="7" s="1"/>
  <c r="K47" i="7"/>
  <c r="AC43" i="2"/>
  <c r="P43" i="7" s="1"/>
  <c r="K43" i="7"/>
  <c r="AC39" i="2"/>
  <c r="P39" i="7" s="1"/>
  <c r="K39" i="7"/>
  <c r="AC35" i="2"/>
  <c r="P35" i="7" s="1"/>
  <c r="K35" i="7"/>
  <c r="AC31" i="2"/>
  <c r="P31" i="7" s="1"/>
  <c r="K31" i="7"/>
  <c r="AC27" i="2"/>
  <c r="P27" i="7" s="1"/>
  <c r="K27" i="7"/>
  <c r="AC23" i="2"/>
  <c r="P23" i="7" s="1"/>
  <c r="K23" i="7"/>
  <c r="AC19" i="2"/>
  <c r="P19" i="7" s="1"/>
  <c r="K19" i="7"/>
  <c r="AC15" i="2"/>
  <c r="P15" i="7" s="1"/>
  <c r="K15" i="7"/>
  <c r="AC11" i="2"/>
  <c r="P11" i="7" s="1"/>
  <c r="K11" i="7"/>
  <c r="AC7" i="2"/>
  <c r="P7" i="7" s="1"/>
  <c r="K7" i="7"/>
  <c r="AI49" i="2"/>
  <c r="O49" i="7" s="1"/>
  <c r="J49" i="7"/>
  <c r="AI41" i="2"/>
  <c r="O41" i="7" s="1"/>
  <c r="J41" i="7"/>
  <c r="AI33" i="2"/>
  <c r="O33" i="7" s="1"/>
  <c r="J33" i="7"/>
  <c r="AI21" i="2"/>
  <c r="O21" i="7" s="1"/>
  <c r="J21" i="7"/>
  <c r="AI9" i="2"/>
  <c r="O9" i="7" s="1"/>
  <c r="J9" i="7"/>
  <c r="AI55" i="2"/>
  <c r="O55" i="7" s="1"/>
  <c r="J55" i="7"/>
  <c r="AI64" i="2"/>
  <c r="O64" i="7" s="1"/>
  <c r="J64" i="7"/>
  <c r="AI100" i="2"/>
  <c r="O100" i="7" s="1"/>
  <c r="J100" i="7"/>
  <c r="AI88" i="2"/>
  <c r="O88" i="7" s="1"/>
  <c r="J88" i="7"/>
  <c r="AI80" i="2"/>
  <c r="O80" i="7" s="1"/>
  <c r="J80" i="7"/>
  <c r="AI106" i="2"/>
  <c r="O106" i="7" s="1"/>
  <c r="J106" i="7"/>
  <c r="AC105" i="2"/>
  <c r="P105" i="7" s="1"/>
  <c r="K105" i="7"/>
  <c r="AC93" i="2"/>
  <c r="P93" i="7" s="1"/>
  <c r="K93" i="7"/>
  <c r="AC81" i="2"/>
  <c r="P81" i="7" s="1"/>
  <c r="K81" i="7"/>
  <c r="AC69" i="2"/>
  <c r="P69" i="7" s="1"/>
  <c r="K69" i="7"/>
  <c r="AC57" i="2"/>
  <c r="P57" i="7" s="1"/>
  <c r="K57" i="7"/>
  <c r="AC45" i="2"/>
  <c r="P45" i="7" s="1"/>
  <c r="K45" i="7"/>
  <c r="AC37" i="2"/>
  <c r="P37" i="7" s="1"/>
  <c r="K37" i="7"/>
  <c r="AC21" i="2"/>
  <c r="P21" i="7" s="1"/>
  <c r="K21" i="7"/>
  <c r="AC13" i="2"/>
  <c r="P13" i="7" s="1"/>
  <c r="K13" i="7"/>
  <c r="AI47" i="2"/>
  <c r="O47" i="7" s="1"/>
  <c r="J47" i="7"/>
  <c r="AI43" i="2"/>
  <c r="O43" i="7" s="1"/>
  <c r="J43" i="7"/>
  <c r="AI35" i="2"/>
  <c r="O35" i="7" s="1"/>
  <c r="J35" i="7"/>
  <c r="AI27" i="2"/>
  <c r="O27" i="7" s="1"/>
  <c r="J27" i="7"/>
  <c r="AI23" i="2"/>
  <c r="O23" i="7" s="1"/>
  <c r="J23" i="7"/>
  <c r="AI15" i="2"/>
  <c r="O15" i="7" s="1"/>
  <c r="J15" i="7"/>
  <c r="AI61" i="2"/>
  <c r="O61" i="7" s="1"/>
  <c r="J61" i="7"/>
  <c r="AI57" i="2"/>
  <c r="O57" i="7" s="1"/>
  <c r="J57" i="7"/>
  <c r="AI62" i="2"/>
  <c r="O62" i="7" s="1"/>
  <c r="J62" i="7"/>
  <c r="AI7" i="2"/>
  <c r="O7" i="7" s="1"/>
  <c r="J7" i="7"/>
  <c r="AI46" i="2"/>
  <c r="O46" i="7" s="1"/>
  <c r="J46" i="7"/>
  <c r="AI42" i="2"/>
  <c r="O42" i="7" s="1"/>
  <c r="J42" i="7"/>
  <c r="AI38" i="2"/>
  <c r="O38" i="7" s="1"/>
  <c r="J38" i="7"/>
  <c r="AI34" i="2"/>
  <c r="O34" i="7" s="1"/>
  <c r="J34" i="7"/>
  <c r="AI30" i="2"/>
  <c r="O30" i="7" s="1"/>
  <c r="J30" i="7"/>
  <c r="AI26" i="2"/>
  <c r="O26" i="7" s="1"/>
  <c r="J26" i="7"/>
  <c r="AI22" i="2"/>
  <c r="O22" i="7" s="1"/>
  <c r="J22" i="7"/>
  <c r="AI18" i="2"/>
  <c r="O18" i="7" s="1"/>
  <c r="J18" i="7"/>
  <c r="AI14" i="2"/>
  <c r="O14" i="7" s="1"/>
  <c r="J14" i="7"/>
  <c r="AI10" i="2"/>
  <c r="O10" i="7" s="1"/>
  <c r="J10" i="7"/>
  <c r="AI60" i="2"/>
  <c r="O60" i="7" s="1"/>
  <c r="J60" i="7"/>
  <c r="AI56" i="2"/>
  <c r="O56" i="7" s="1"/>
  <c r="J56" i="7"/>
  <c r="AI52" i="2"/>
  <c r="O52" i="7" s="1"/>
  <c r="J52" i="7"/>
  <c r="AI63" i="2"/>
  <c r="O63" i="7" s="1"/>
  <c r="J63" i="7"/>
  <c r="AI67" i="2"/>
  <c r="O67" i="7" s="1"/>
  <c r="J67" i="7"/>
  <c r="AI71" i="2"/>
  <c r="O71" i="7" s="1"/>
  <c r="J71" i="7"/>
  <c r="AI6" i="2"/>
  <c r="O6" i="7" s="1"/>
  <c r="J6" i="7"/>
  <c r="AI101" i="2"/>
  <c r="O101" i="7" s="1"/>
  <c r="J101" i="7"/>
  <c r="AI97" i="2"/>
  <c r="O97" i="7" s="1"/>
  <c r="J97" i="7"/>
  <c r="AI93" i="2"/>
  <c r="O93" i="7" s="1"/>
  <c r="J93" i="7"/>
  <c r="AI89" i="2"/>
  <c r="O89" i="7" s="1"/>
  <c r="J89" i="7"/>
  <c r="AI85" i="2"/>
  <c r="O85" i="7" s="1"/>
  <c r="J85" i="7"/>
  <c r="AI81" i="2"/>
  <c r="O81" i="7" s="1"/>
  <c r="J81" i="7"/>
  <c r="AI77" i="2"/>
  <c r="O77" i="7" s="1"/>
  <c r="J77" i="7"/>
  <c r="AI73" i="2"/>
  <c r="O73" i="7" s="1"/>
  <c r="J73" i="7"/>
  <c r="AI107" i="2"/>
  <c r="O107" i="7" s="1"/>
  <c r="J107" i="7"/>
  <c r="AC6" i="2"/>
  <c r="P6" i="7" s="1"/>
  <c r="K6" i="7"/>
  <c r="AC106" i="2"/>
  <c r="P106" i="7" s="1"/>
  <c r="K106" i="7"/>
  <c r="AC102" i="2"/>
  <c r="P102" i="7" s="1"/>
  <c r="K102" i="7"/>
  <c r="AC98" i="2"/>
  <c r="P98" i="7" s="1"/>
  <c r="K98" i="7"/>
  <c r="AC94" i="2"/>
  <c r="P94" i="7" s="1"/>
  <c r="K94" i="7"/>
  <c r="AC90" i="2"/>
  <c r="P90" i="7" s="1"/>
  <c r="K90" i="7"/>
  <c r="AC86" i="2"/>
  <c r="P86" i="7" s="1"/>
  <c r="K86" i="7"/>
  <c r="AC82" i="2"/>
  <c r="P82" i="7" s="1"/>
  <c r="K82" i="7"/>
  <c r="AC78" i="2"/>
  <c r="P78" i="7" s="1"/>
  <c r="K78" i="7"/>
  <c r="AC74" i="2"/>
  <c r="P74" i="7" s="1"/>
  <c r="K74" i="7"/>
  <c r="AC70" i="2"/>
  <c r="P70" i="7" s="1"/>
  <c r="K70" i="7"/>
  <c r="AC66" i="2"/>
  <c r="P66" i="7" s="1"/>
  <c r="K66" i="7"/>
  <c r="AC62" i="2"/>
  <c r="P62" i="7" s="1"/>
  <c r="K62" i="7"/>
  <c r="AC58" i="2"/>
  <c r="P58" i="7" s="1"/>
  <c r="K58" i="7"/>
  <c r="AC54" i="2"/>
  <c r="P54" i="7" s="1"/>
  <c r="K54" i="7"/>
  <c r="AC50" i="2"/>
  <c r="P50" i="7" s="1"/>
  <c r="K50" i="7"/>
  <c r="AC46" i="2"/>
  <c r="P46" i="7" s="1"/>
  <c r="K46" i="7"/>
  <c r="AC42" i="2"/>
  <c r="P42" i="7" s="1"/>
  <c r="K42" i="7"/>
  <c r="AC38" i="2"/>
  <c r="P38" i="7" s="1"/>
  <c r="K38" i="7"/>
  <c r="AC34" i="2"/>
  <c r="P34" i="7" s="1"/>
  <c r="K34" i="7"/>
  <c r="AC30" i="2"/>
  <c r="P30" i="7" s="1"/>
  <c r="K30" i="7"/>
  <c r="AC26" i="2"/>
  <c r="P26" i="7" s="1"/>
  <c r="K26" i="7"/>
  <c r="AC22" i="2"/>
  <c r="P22" i="7" s="1"/>
  <c r="K22" i="7"/>
  <c r="AC18" i="2"/>
  <c r="P18" i="7" s="1"/>
  <c r="K18" i="7"/>
  <c r="AC14" i="2"/>
  <c r="P14" i="7" s="1"/>
  <c r="K14" i="7"/>
  <c r="AC10" i="2"/>
  <c r="P10" i="7" s="1"/>
  <c r="K10" i="7"/>
  <c r="AW60" i="2"/>
  <c r="F60" i="7"/>
  <c r="AW56" i="2"/>
  <c r="F56" i="7"/>
  <c r="AW52" i="2"/>
  <c r="F52" i="7"/>
  <c r="AW48" i="2"/>
  <c r="F48" i="7"/>
  <c r="AW44" i="2"/>
  <c r="F44" i="7"/>
  <c r="AW40" i="2"/>
  <c r="F40" i="7"/>
  <c r="AW36" i="2"/>
  <c r="F36" i="7"/>
  <c r="AW32" i="2"/>
  <c r="F32" i="7"/>
  <c r="AW28" i="2"/>
  <c r="F28" i="7"/>
  <c r="AW24" i="2"/>
  <c r="F24" i="7"/>
  <c r="AW20" i="2"/>
  <c r="F20" i="7"/>
  <c r="AW16" i="2"/>
  <c r="F16" i="7"/>
  <c r="AW12" i="2"/>
  <c r="F12" i="7"/>
  <c r="AW8" i="2"/>
  <c r="F8" i="7"/>
  <c r="AW147" i="2"/>
  <c r="F147" i="7"/>
  <c r="AW143" i="2"/>
  <c r="F143" i="7"/>
  <c r="AW139" i="2"/>
  <c r="F139" i="7"/>
  <c r="AW135" i="2"/>
  <c r="F135" i="7"/>
  <c r="AW131" i="2"/>
  <c r="F131" i="7"/>
  <c r="AW127" i="2"/>
  <c r="F127" i="7"/>
  <c r="AW123" i="2"/>
  <c r="F123" i="7"/>
  <c r="AW119" i="2"/>
  <c r="F119" i="7"/>
  <c r="AW115" i="2"/>
  <c r="F115" i="7"/>
  <c r="AW111" i="2"/>
  <c r="F111" i="7"/>
  <c r="AW107" i="2"/>
  <c r="F107" i="7"/>
  <c r="AW103" i="2"/>
  <c r="F103" i="7"/>
  <c r="AW99" i="2"/>
  <c r="F99" i="7"/>
  <c r="AW95" i="2"/>
  <c r="F95" i="7"/>
  <c r="AW91" i="2"/>
  <c r="F91" i="7"/>
  <c r="AW87" i="2"/>
  <c r="F87" i="7"/>
  <c r="AW83" i="2"/>
  <c r="F83" i="7"/>
  <c r="AW79" i="2"/>
  <c r="F79" i="7"/>
  <c r="AW75" i="2"/>
  <c r="F75" i="7"/>
  <c r="AW71" i="2"/>
  <c r="F71" i="7"/>
  <c r="AW67" i="2"/>
  <c r="F67" i="7"/>
  <c r="AW63" i="2"/>
  <c r="F63" i="7"/>
  <c r="AW59" i="2"/>
  <c r="F59" i="7"/>
  <c r="AW55" i="2"/>
  <c r="F55" i="7"/>
  <c r="AW51" i="2"/>
  <c r="F51" i="7"/>
  <c r="AW47" i="2"/>
  <c r="F47" i="7"/>
  <c r="AW43" i="2"/>
  <c r="F43" i="7"/>
  <c r="AW39" i="2"/>
  <c r="F39" i="7"/>
  <c r="AW35" i="2"/>
  <c r="F35" i="7"/>
  <c r="AW31" i="2"/>
  <c r="F31" i="7"/>
  <c r="AW27" i="2"/>
  <c r="F27" i="7"/>
  <c r="AW23" i="2"/>
  <c r="F23" i="7"/>
  <c r="AW19" i="2"/>
  <c r="F19" i="7"/>
  <c r="AW15" i="2"/>
  <c r="F15" i="7"/>
  <c r="AW11" i="2"/>
  <c r="F11" i="7"/>
  <c r="AW7" i="2"/>
  <c r="F7" i="7"/>
  <c r="AW148" i="2"/>
  <c r="F148" i="7"/>
  <c r="AW140" i="2"/>
  <c r="F140" i="7"/>
  <c r="AW132" i="2"/>
  <c r="F132" i="7"/>
  <c r="AW124" i="2"/>
  <c r="F124" i="7"/>
  <c r="AW116" i="2"/>
  <c r="F116" i="7"/>
  <c r="AW112" i="2"/>
  <c r="F112" i="7"/>
  <c r="AW104" i="2"/>
  <c r="F104" i="7"/>
  <c r="AW96" i="2"/>
  <c r="F96" i="7"/>
  <c r="AW88" i="2"/>
  <c r="F88" i="7"/>
  <c r="AW80" i="2"/>
  <c r="F80" i="7"/>
  <c r="AW72" i="2"/>
  <c r="F72" i="7"/>
  <c r="AW64" i="2"/>
  <c r="F64" i="7"/>
  <c r="AW150" i="2"/>
  <c r="F150" i="7"/>
  <c r="AW146" i="2"/>
  <c r="F146" i="7"/>
  <c r="AW142" i="2"/>
  <c r="F142" i="7"/>
  <c r="AW138" i="2"/>
  <c r="F138" i="7"/>
  <c r="AW134" i="2"/>
  <c r="F134" i="7"/>
  <c r="AW130" i="2"/>
  <c r="F130" i="7"/>
  <c r="AW126" i="2"/>
  <c r="F126" i="7"/>
  <c r="AW122" i="2"/>
  <c r="F122" i="7"/>
  <c r="AW118" i="2"/>
  <c r="F118" i="7"/>
  <c r="AW114" i="2"/>
  <c r="F114" i="7"/>
  <c r="AW110" i="2"/>
  <c r="F110" i="7"/>
  <c r="AW106" i="2"/>
  <c r="F106" i="7"/>
  <c r="AW102" i="2"/>
  <c r="F102" i="7"/>
  <c r="AW98" i="2"/>
  <c r="F98" i="7"/>
  <c r="AW94" i="2"/>
  <c r="F94" i="7"/>
  <c r="AW90" i="2"/>
  <c r="F90" i="7"/>
  <c r="AW86" i="2"/>
  <c r="F86" i="7"/>
  <c r="AW82" i="2"/>
  <c r="F82" i="7"/>
  <c r="AW78" i="2"/>
  <c r="F78" i="7"/>
  <c r="AW74" i="2"/>
  <c r="F74" i="7"/>
  <c r="AW70" i="2"/>
  <c r="F70" i="7"/>
  <c r="AW66" i="2"/>
  <c r="F66" i="7"/>
  <c r="AW62" i="2"/>
  <c r="F62" i="7"/>
  <c r="AW58" i="2"/>
  <c r="F58" i="7"/>
  <c r="AW54" i="2"/>
  <c r="F54" i="7"/>
  <c r="AW50" i="2"/>
  <c r="F50" i="7"/>
  <c r="AW46" i="2"/>
  <c r="F46" i="7"/>
  <c r="AW42" i="2"/>
  <c r="F42" i="7"/>
  <c r="AW38" i="2"/>
  <c r="F38" i="7"/>
  <c r="AW34" i="2"/>
  <c r="F34" i="7"/>
  <c r="AW30" i="2"/>
  <c r="F30" i="7"/>
  <c r="AW26" i="2"/>
  <c r="F26" i="7"/>
  <c r="AW22" i="2"/>
  <c r="F22" i="7"/>
  <c r="AW18" i="2"/>
  <c r="F18" i="7"/>
  <c r="AW14" i="2"/>
  <c r="F14" i="7"/>
  <c r="AW10" i="2"/>
  <c r="F10" i="7"/>
  <c r="AW6" i="2"/>
  <c r="F6" i="7"/>
  <c r="AW144" i="2"/>
  <c r="F144" i="7"/>
  <c r="AW136" i="2"/>
  <c r="F136" i="7"/>
  <c r="AW128" i="2"/>
  <c r="F128" i="7"/>
  <c r="AW120" i="2"/>
  <c r="F120" i="7"/>
  <c r="AW108" i="2"/>
  <c r="F108" i="7"/>
  <c r="AW100" i="2"/>
  <c r="F100" i="7"/>
  <c r="AW92" i="2"/>
  <c r="F92" i="7"/>
  <c r="AW84" i="2"/>
  <c r="F84" i="7"/>
  <c r="AW76" i="2"/>
  <c r="F76" i="7"/>
  <c r="AW68" i="2"/>
  <c r="F68" i="7"/>
  <c r="M5" i="2"/>
  <c r="E6" i="7"/>
  <c r="AW149" i="2"/>
  <c r="F149" i="7"/>
  <c r="AW145" i="2"/>
  <c r="F145" i="7"/>
  <c r="AW141" i="2"/>
  <c r="F141" i="7"/>
  <c r="AW137" i="2"/>
  <c r="F137" i="7"/>
  <c r="AW133" i="2"/>
  <c r="F133" i="7"/>
  <c r="AW129" i="2"/>
  <c r="F129" i="7"/>
  <c r="AW125" i="2"/>
  <c r="F125" i="7"/>
  <c r="AW121" i="2"/>
  <c r="F121" i="7"/>
  <c r="AW117" i="2"/>
  <c r="F117" i="7"/>
  <c r="AW113" i="2"/>
  <c r="F113" i="7"/>
  <c r="AW109" i="2"/>
  <c r="F109" i="7"/>
  <c r="AW105" i="2"/>
  <c r="F105" i="7"/>
  <c r="AW101" i="2"/>
  <c r="F101" i="7"/>
  <c r="AW97" i="2"/>
  <c r="F97" i="7"/>
  <c r="AW93" i="2"/>
  <c r="F93" i="7"/>
  <c r="AW89" i="2"/>
  <c r="F89" i="7"/>
  <c r="AW85" i="2"/>
  <c r="F85" i="7"/>
  <c r="AW81" i="2"/>
  <c r="F81" i="7"/>
  <c r="AW77" i="2"/>
  <c r="F77" i="7"/>
  <c r="AW73" i="2"/>
  <c r="F73" i="7"/>
  <c r="AW69" i="2"/>
  <c r="F69" i="7"/>
  <c r="AW65" i="2"/>
  <c r="F65" i="7"/>
  <c r="AW61" i="2"/>
  <c r="F61" i="7"/>
  <c r="AW57" i="2"/>
  <c r="F57" i="7"/>
  <c r="AW53" i="2"/>
  <c r="F53" i="7"/>
  <c r="AW49" i="2"/>
  <c r="F49" i="7"/>
  <c r="AW45" i="2"/>
  <c r="F45" i="7"/>
  <c r="AW41" i="2"/>
  <c r="F41" i="7"/>
  <c r="AW37" i="2"/>
  <c r="F37" i="7"/>
  <c r="AW33" i="2"/>
  <c r="F33" i="7"/>
  <c r="AW29" i="2"/>
  <c r="F29" i="7"/>
  <c r="AW25" i="2"/>
  <c r="F25" i="7"/>
  <c r="AW21" i="2"/>
  <c r="F21" i="7"/>
  <c r="AW17" i="2"/>
  <c r="F17" i="7"/>
  <c r="AW13" i="2"/>
  <c r="F13" i="7"/>
  <c r="AW9" i="2"/>
  <c r="F9" i="7"/>
  <c r="AN6" i="2"/>
  <c r="U6" i="7" s="1"/>
  <c r="AV7" i="2"/>
  <c r="E8" i="2"/>
  <c r="AA8" i="2" s="1"/>
  <c r="AA6" i="2"/>
  <c r="X5" i="2"/>
  <c r="P6" i="2"/>
  <c r="P7" i="2" s="1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E5" i="7" l="1"/>
  <c r="AT5" i="2"/>
  <c r="T5" i="7" s="1"/>
  <c r="AT6" i="2"/>
  <c r="T6" i="7" s="1"/>
  <c r="AI5" i="2"/>
  <c r="O5" i="7" s="1"/>
  <c r="J5" i="7"/>
  <c r="AT7" i="2"/>
  <c r="T7" i="7" s="1"/>
  <c r="E9" i="2"/>
  <c r="AA9" i="2" s="1"/>
  <c r="AN7" i="2"/>
  <c r="U7" i="7" s="1"/>
  <c r="AV8" i="2"/>
  <c r="E10" i="2" l="1"/>
  <c r="E11" i="2" s="1"/>
  <c r="AV9" i="2"/>
  <c r="AN8" i="2"/>
  <c r="U8" i="7" s="1"/>
  <c r="AT8" i="2"/>
  <c r="T8" i="7" s="1"/>
  <c r="AA10" i="2" l="1"/>
  <c r="AN9" i="2"/>
  <c r="U9" i="7" s="1"/>
  <c r="AV10" i="2"/>
  <c r="AT9" i="2"/>
  <c r="T9" i="7" s="1"/>
  <c r="E12" i="2"/>
  <c r="AA11" i="2"/>
  <c r="AV11" i="2" l="1"/>
  <c r="AN10" i="2"/>
  <c r="U10" i="7" s="1"/>
  <c r="AT10" i="2"/>
  <c r="T10" i="7" s="1"/>
  <c r="AA12" i="2"/>
  <c r="E13" i="2"/>
  <c r="AN11" i="2" l="1"/>
  <c r="U11" i="7" s="1"/>
  <c r="AV12" i="2"/>
  <c r="AT11" i="2"/>
  <c r="T11" i="7" s="1"/>
  <c r="AA13" i="2"/>
  <c r="E14" i="2"/>
  <c r="AN12" i="2" l="1"/>
  <c r="U12" i="7" s="1"/>
  <c r="AV13" i="2"/>
  <c r="AT12" i="2"/>
  <c r="T12" i="7" s="1"/>
  <c r="AA14" i="2"/>
  <c r="E15" i="2"/>
  <c r="AN13" i="2" l="1"/>
  <c r="U13" i="7" s="1"/>
  <c r="AV14" i="2"/>
  <c r="AT13" i="2"/>
  <c r="T13" i="7" s="1"/>
  <c r="E16" i="2"/>
  <c r="AA15" i="2"/>
  <c r="AV15" i="2" l="1"/>
  <c r="AN14" i="2"/>
  <c r="U14" i="7" s="1"/>
  <c r="AT14" i="2"/>
  <c r="T14" i="7" s="1"/>
  <c r="AA16" i="2"/>
  <c r="E17" i="2"/>
  <c r="AV16" i="2" l="1"/>
  <c r="AN15" i="2"/>
  <c r="U15" i="7" s="1"/>
  <c r="AT15" i="2"/>
  <c r="T15" i="7" s="1"/>
  <c r="AA17" i="2"/>
  <c r="E18" i="2"/>
  <c r="AV17" i="2" l="1"/>
  <c r="AN16" i="2"/>
  <c r="U16" i="7" s="1"/>
  <c r="AT16" i="2"/>
  <c r="T16" i="7" s="1"/>
  <c r="E19" i="2"/>
  <c r="AA18" i="2"/>
  <c r="AV18" i="2" l="1"/>
  <c r="AN17" i="2"/>
  <c r="U17" i="7" s="1"/>
  <c r="AT17" i="2"/>
  <c r="T17" i="7" s="1"/>
  <c r="E20" i="2"/>
  <c r="AA19" i="2"/>
  <c r="E21" i="2" l="1"/>
  <c r="AA20" i="2"/>
  <c r="E22" i="2" l="1"/>
  <c r="AA21" i="2"/>
  <c r="E23" i="2" l="1"/>
  <c r="AA22" i="2"/>
  <c r="AA23" i="2" l="1"/>
  <c r="E24" i="2"/>
  <c r="AA24" i="2" l="1"/>
  <c r="E25" i="2"/>
  <c r="AA25" i="2" l="1"/>
  <c r="E26" i="2"/>
  <c r="E27" i="2" l="1"/>
  <c r="AA26" i="2"/>
  <c r="E28" i="2" l="1"/>
  <c r="AA27" i="2"/>
  <c r="AA28" i="2" l="1"/>
  <c r="E29" i="2"/>
  <c r="AA29" i="2" l="1"/>
  <c r="E30" i="2"/>
  <c r="E31" i="2" l="1"/>
  <c r="AA30" i="2"/>
  <c r="AA31" i="2" l="1"/>
  <c r="E32" i="2"/>
  <c r="AA32" i="2" l="1"/>
  <c r="E33" i="2"/>
  <c r="E34" i="2" l="1"/>
  <c r="AA33" i="2"/>
  <c r="E35" i="2" l="1"/>
  <c r="AA34" i="2"/>
  <c r="E36" i="2" l="1"/>
  <c r="AA35" i="2"/>
  <c r="E37" i="2" l="1"/>
  <c r="AA36" i="2"/>
  <c r="AA37" i="2" l="1"/>
  <c r="E38" i="2"/>
  <c r="E39" i="2" l="1"/>
  <c r="AA38" i="2"/>
  <c r="AA39" i="2" l="1"/>
  <c r="E40" i="2"/>
  <c r="AA40" i="2" l="1"/>
  <c r="E41" i="2"/>
  <c r="AA41" i="2" l="1"/>
  <c r="E42" i="2"/>
  <c r="E43" i="2" l="1"/>
  <c r="AA42" i="2"/>
  <c r="E44" i="2" l="1"/>
  <c r="AA43" i="2"/>
  <c r="AA44" i="2" l="1"/>
  <c r="E45" i="2"/>
  <c r="E46" i="2" l="1"/>
  <c r="AA45" i="2"/>
  <c r="E47" i="2" l="1"/>
  <c r="AA46" i="2"/>
  <c r="AA47" i="2" l="1"/>
  <c r="E48" i="2"/>
  <c r="E49" i="2" l="1"/>
  <c r="AA48" i="2"/>
  <c r="E50" i="2" l="1"/>
  <c r="AA49" i="2"/>
  <c r="E51" i="2" l="1"/>
  <c r="AA50" i="2"/>
  <c r="AA51" i="2" l="1"/>
  <c r="E52" i="2"/>
  <c r="E53" i="2" l="1"/>
  <c r="AA52" i="2"/>
  <c r="AA53" i="2" l="1"/>
  <c r="E54" i="2"/>
  <c r="E55" i="2" l="1"/>
  <c r="AA54" i="2"/>
  <c r="AA55" i="2" l="1"/>
  <c r="E56" i="2"/>
  <c r="AA56" i="2" l="1"/>
  <c r="E57" i="2"/>
  <c r="E58" i="2" l="1"/>
  <c r="AA57" i="2"/>
  <c r="E59" i="2" l="1"/>
  <c r="AA58" i="2"/>
  <c r="AA59" i="2" l="1"/>
  <c r="E60" i="2"/>
  <c r="E61" i="2" l="1"/>
  <c r="AA60" i="2"/>
  <c r="E62" i="2" l="1"/>
  <c r="AA61" i="2"/>
  <c r="E63" i="2" l="1"/>
  <c r="AA62" i="2"/>
  <c r="AA63" i="2" l="1"/>
  <c r="E64" i="2"/>
  <c r="AA64" i="2" l="1"/>
  <c r="E65" i="2"/>
  <c r="AA65" i="2" l="1"/>
  <c r="E66" i="2"/>
  <c r="E67" i="2" l="1"/>
  <c r="AA66" i="2"/>
  <c r="E68" i="2" l="1"/>
  <c r="AA67" i="2"/>
  <c r="E69" i="2" l="1"/>
  <c r="AA68" i="2"/>
  <c r="AA69" i="2" l="1"/>
  <c r="E70" i="2"/>
  <c r="E71" i="2" l="1"/>
  <c r="AA70" i="2"/>
  <c r="AA71" i="2" l="1"/>
  <c r="E72" i="2"/>
  <c r="AA72" i="2" l="1"/>
  <c r="E73" i="2"/>
  <c r="E74" i="2" l="1"/>
  <c r="AA73" i="2"/>
  <c r="E75" i="2" l="1"/>
  <c r="AA74" i="2"/>
  <c r="AA75" i="2" l="1"/>
  <c r="E76" i="2"/>
  <c r="E77" i="2" l="1"/>
  <c r="AA76" i="2"/>
  <c r="E78" i="2" l="1"/>
  <c r="AA77" i="2"/>
  <c r="E79" i="2" l="1"/>
  <c r="AA78" i="2"/>
  <c r="AA79" i="2" l="1"/>
  <c r="E80" i="2"/>
  <c r="AA80" i="2" l="1"/>
  <c r="E81" i="2"/>
  <c r="E82" i="2" l="1"/>
  <c r="AA81" i="2"/>
  <c r="E83" i="2" l="1"/>
  <c r="AA82" i="2"/>
  <c r="AA83" i="2" l="1"/>
  <c r="E84" i="2"/>
  <c r="E85" i="2" l="1"/>
  <c r="AA84" i="2"/>
  <c r="AA85" i="2" l="1"/>
  <c r="E86" i="2"/>
  <c r="E87" i="2" l="1"/>
  <c r="AA86" i="2"/>
  <c r="AA87" i="2" l="1"/>
  <c r="E88" i="2"/>
  <c r="AA88" i="2" l="1"/>
  <c r="E89" i="2"/>
  <c r="AA89" i="2" l="1"/>
  <c r="E90" i="2"/>
  <c r="E91" i="2" l="1"/>
  <c r="AA90" i="2"/>
  <c r="AA91" i="2" l="1"/>
  <c r="E92" i="2"/>
  <c r="E93" i="2" l="1"/>
  <c r="AA92" i="2"/>
  <c r="E94" i="2" l="1"/>
  <c r="AA93" i="2"/>
  <c r="E95" i="2" l="1"/>
  <c r="AA94" i="2"/>
  <c r="AA95" i="2" l="1"/>
  <c r="E96" i="2"/>
  <c r="E97" i="2" l="1"/>
  <c r="AA96" i="2"/>
  <c r="E98" i="2" l="1"/>
  <c r="AA97" i="2"/>
  <c r="E99" i="2" l="1"/>
  <c r="AA98" i="2"/>
  <c r="AA99" i="2" l="1"/>
  <c r="E100" i="2"/>
  <c r="E101" i="2" l="1"/>
  <c r="AA100" i="2"/>
  <c r="AA101" i="2" l="1"/>
  <c r="E102" i="2"/>
  <c r="E103" i="2" l="1"/>
  <c r="AA102" i="2"/>
  <c r="AA103" i="2" l="1"/>
  <c r="E104" i="2"/>
  <c r="AA104" i="2" l="1"/>
  <c r="E105" i="2"/>
  <c r="AA105" i="2" l="1"/>
  <c r="E106" i="2"/>
  <c r="E107" i="2" l="1"/>
  <c r="AA106" i="2"/>
  <c r="AA107" i="2" l="1"/>
  <c r="E108" i="2"/>
  <c r="AA108" i="2" l="1"/>
  <c r="E109" i="2"/>
  <c r="E110" i="2" l="1"/>
  <c r="AA109" i="2"/>
  <c r="E111" i="2" l="1"/>
  <c r="AA110" i="2"/>
  <c r="E112" i="2" l="1"/>
  <c r="AA111" i="2"/>
  <c r="E113" i="2" l="1"/>
  <c r="AA112" i="2"/>
  <c r="E114" i="2" l="1"/>
  <c r="AA113" i="2"/>
  <c r="E115" i="2" l="1"/>
  <c r="AA114" i="2"/>
  <c r="E116" i="2" l="1"/>
  <c r="AA115" i="2"/>
  <c r="E117" i="2" l="1"/>
  <c r="AA116" i="2"/>
  <c r="E118" i="2" l="1"/>
  <c r="AA117" i="2"/>
  <c r="E119" i="2" l="1"/>
  <c r="AA118" i="2"/>
  <c r="E120" i="2" l="1"/>
  <c r="AA119" i="2"/>
  <c r="E121" i="2" l="1"/>
  <c r="AA120" i="2"/>
  <c r="E122" i="2" l="1"/>
  <c r="AA121" i="2"/>
  <c r="E123" i="2" l="1"/>
  <c r="AA122" i="2"/>
  <c r="E124" i="2" l="1"/>
  <c r="AA123" i="2"/>
  <c r="E125" i="2" l="1"/>
  <c r="AA124" i="2"/>
  <c r="E126" i="2" l="1"/>
  <c r="AA125" i="2"/>
  <c r="E127" i="2" l="1"/>
  <c r="AA126" i="2"/>
  <c r="E128" i="2" l="1"/>
  <c r="AA127" i="2"/>
  <c r="E129" i="2" l="1"/>
  <c r="AA128" i="2"/>
  <c r="E130" i="2" l="1"/>
  <c r="E131" i="2" l="1"/>
  <c r="E132" i="2" l="1"/>
  <c r="E133" i="2" l="1"/>
  <c r="E134" i="2" l="1"/>
  <c r="E135" i="2" l="1"/>
  <c r="E136" i="2" l="1"/>
  <c r="E137" i="2" l="1"/>
  <c r="E138" i="2" l="1"/>
  <c r="E139" i="2" l="1"/>
  <c r="E140" i="2" l="1"/>
  <c r="E141" i="2" l="1"/>
  <c r="E142" i="2" s="1"/>
  <c r="E143" i="2" s="1"/>
  <c r="E144" i="2" s="1"/>
  <c r="E145" i="2" s="1"/>
  <c r="E146" i="2" s="1"/>
  <c r="E147" i="2" s="1"/>
  <c r="E148" i="2" s="1"/>
  <c r="E149" i="2" s="1"/>
  <c r="E150" i="2" s="1"/>
</calcChain>
</file>

<file path=xl/sharedStrings.xml><?xml version="1.0" encoding="utf-8"?>
<sst xmlns="http://schemas.openxmlformats.org/spreadsheetml/2006/main" count="3777" uniqueCount="453">
  <si>
    <t>To Use:</t>
  </si>
  <si>
    <t>1.</t>
  </si>
  <si>
    <t>tab "copy from CME website"</t>
  </si>
  <si>
    <t>follow the links, make sure to choose the desired date from the drop-down selector at the top of the page.</t>
  </si>
  <si>
    <t>select/copy on the data, not the headers</t>
  </si>
  <si>
    <t>paste -special as text</t>
  </si>
  <si>
    <t>make sure that there are no extra rows at the bottom</t>
  </si>
  <si>
    <t>2.</t>
  </si>
  <si>
    <t>tab "put in MOD format"</t>
  </si>
  <si>
    <t>follow instructions between the tables</t>
  </si>
  <si>
    <t>input new name in  B2</t>
  </si>
  <si>
    <t>input current  month in D2</t>
  </si>
  <si>
    <t>(the first line of the MOD file applies to the month of the date of the strip and is set equal to the front month)</t>
  </si>
  <si>
    <t>leave column D, Q, AC blank</t>
  </si>
  <si>
    <t>(there are four tables to work with)</t>
  </si>
  <si>
    <t>3.</t>
  </si>
  <si>
    <t>use Models Maintenance Application to "Edit in Excel"</t>
  </si>
  <si>
    <t>copy-paste special-text to the bottom of the rows</t>
  </si>
  <si>
    <t>close, import changes, and confirm that the models came in as intended</t>
  </si>
  <si>
    <t>NYMEX Futures Settlements</t>
  </si>
  <si>
    <t>Source: http://www.cmegroup.com/trading/energy/natural-gas/natural-gas_quotes_settlements_futures.html</t>
  </si>
  <si>
    <t>Source: http://www.cmegroup.com/trading/energy/crude-oil/light-sweet-crude_quotes_settlements_futures.html</t>
  </si>
  <si>
    <t>GAS</t>
  </si>
  <si>
    <t>OIL</t>
  </si>
  <si>
    <t>Link to CME</t>
  </si>
  <si>
    <t>Month</t>
  </si>
  <si>
    <t>Open</t>
  </si>
  <si>
    <t>High</t>
  </si>
  <si>
    <t>Low</t>
  </si>
  <si>
    <t>Last</t>
  </si>
  <si>
    <t>Change</t>
  </si>
  <si>
    <t>Settle</t>
  </si>
  <si>
    <t>-</t>
  </si>
  <si>
    <t>DEC 23</t>
  </si>
  <si>
    <t>JAN 24</t>
  </si>
  <si>
    <t>FEB 24</t>
  </si>
  <si>
    <t>MAR 24</t>
  </si>
  <si>
    <t>APR 24</t>
  </si>
  <si>
    <t>MAY 24</t>
  </si>
  <si>
    <t>JUN 24</t>
  </si>
  <si>
    <t>JLY 24</t>
  </si>
  <si>
    <t>AUG 24</t>
  </si>
  <si>
    <t>SEP 24</t>
  </si>
  <si>
    <t>OCT 24</t>
  </si>
  <si>
    <t>NOV 24</t>
  </si>
  <si>
    <t>DEC 24</t>
  </si>
  <si>
    <t>JAN 25</t>
  </si>
  <si>
    <t>FEB 25</t>
  </si>
  <si>
    <t>MAR 25</t>
  </si>
  <si>
    <t>APR 25</t>
  </si>
  <si>
    <t>MAY 25</t>
  </si>
  <si>
    <t>JUN 25</t>
  </si>
  <si>
    <t>JLY 25</t>
  </si>
  <si>
    <t>AUG 25</t>
  </si>
  <si>
    <t>SEP 25</t>
  </si>
  <si>
    <t>OCT 25</t>
  </si>
  <si>
    <t>NOV 25</t>
  </si>
  <si>
    <t>DEC 25</t>
  </si>
  <si>
    <t>JAN 26</t>
  </si>
  <si>
    <t>FEB 26</t>
  </si>
  <si>
    <t>MAR 26</t>
  </si>
  <si>
    <t>APR 26</t>
  </si>
  <si>
    <t>MAY 26</t>
  </si>
  <si>
    <t>JUN 26</t>
  </si>
  <si>
    <t>JLY 26</t>
  </si>
  <si>
    <t>AUG 26</t>
  </si>
  <si>
    <t>SEP 26</t>
  </si>
  <si>
    <t>OCT 26</t>
  </si>
  <si>
    <t>NOV 26</t>
  </si>
  <si>
    <t>DEC 26</t>
  </si>
  <si>
    <t>JAN 27</t>
  </si>
  <si>
    <t>FEB 27</t>
  </si>
  <si>
    <t>MAR 27</t>
  </si>
  <si>
    <t>APR 27</t>
  </si>
  <si>
    <t>MAY 27</t>
  </si>
  <si>
    <t>JUN 27</t>
  </si>
  <si>
    <t>JLY 27</t>
  </si>
  <si>
    <t>AUG 27</t>
  </si>
  <si>
    <t>SEP 27</t>
  </si>
  <si>
    <t>OCT 27</t>
  </si>
  <si>
    <t>NOV 27</t>
  </si>
  <si>
    <t>DEC 27</t>
  </si>
  <si>
    <t>JAN 28</t>
  </si>
  <si>
    <t>FEB 28</t>
  </si>
  <si>
    <t>MAR 28</t>
  </si>
  <si>
    <t>APR 28</t>
  </si>
  <si>
    <t>MAY 28</t>
  </si>
  <si>
    <t>JUN 28</t>
  </si>
  <si>
    <t>JLY 28</t>
  </si>
  <si>
    <t>AUG 28</t>
  </si>
  <si>
    <t>SEP 28</t>
  </si>
  <si>
    <t>OCT 28</t>
  </si>
  <si>
    <t>NOV 28</t>
  </si>
  <si>
    <t>DEC 28</t>
  </si>
  <si>
    <t>JAN 29</t>
  </si>
  <si>
    <t>FEB 29</t>
  </si>
  <si>
    <t>MAR 29</t>
  </si>
  <si>
    <t>APR 29</t>
  </si>
  <si>
    <t>MAY 29</t>
  </si>
  <si>
    <t>JUN 29</t>
  </si>
  <si>
    <t>JLY 29</t>
  </si>
  <si>
    <t>AUG 29</t>
  </si>
  <si>
    <t>SEP 29</t>
  </si>
  <si>
    <t>OCT 29</t>
  </si>
  <si>
    <t>NOV 29</t>
  </si>
  <si>
    <t>DEC 29</t>
  </si>
  <si>
    <t>JAN 30</t>
  </si>
  <si>
    <t>FEB 30</t>
  </si>
  <si>
    <t>MAR 30</t>
  </si>
  <si>
    <t>APR 30</t>
  </si>
  <si>
    <t>MAY 30</t>
  </si>
  <si>
    <t>JUN 30</t>
  </si>
  <si>
    <t>JLY 30</t>
  </si>
  <si>
    <t>AUG 30</t>
  </si>
  <si>
    <t>SEP 30</t>
  </si>
  <si>
    <t>OCT 30</t>
  </si>
  <si>
    <t>NOV 30</t>
  </si>
  <si>
    <t>DEC 30</t>
  </si>
  <si>
    <t>JAN 31</t>
  </si>
  <si>
    <t>FEB 31</t>
  </si>
  <si>
    <t>MAR 31</t>
  </si>
  <si>
    <t>APR 31</t>
  </si>
  <si>
    <t>MAY 31</t>
  </si>
  <si>
    <t>JUN 31</t>
  </si>
  <si>
    <t>JLY 31</t>
  </si>
  <si>
    <t>AUG 31</t>
  </si>
  <si>
    <t>SEP 31</t>
  </si>
  <si>
    <t>OCT 31</t>
  </si>
  <si>
    <t>NOV 31</t>
  </si>
  <si>
    <t>DEC 31</t>
  </si>
  <si>
    <t>JAN 32</t>
  </si>
  <si>
    <t>FEB 32</t>
  </si>
  <si>
    <t>MAR 32</t>
  </si>
  <si>
    <t>APR 32</t>
  </si>
  <si>
    <t>MAY 32</t>
  </si>
  <si>
    <t>JUN 32</t>
  </si>
  <si>
    <t>JLY 32</t>
  </si>
  <si>
    <t>AUG 32</t>
  </si>
  <si>
    <t>SEP 32</t>
  </si>
  <si>
    <t>OCT 32</t>
  </si>
  <si>
    <t>NOV 32</t>
  </si>
  <si>
    <t>DEC 32</t>
  </si>
  <si>
    <t>JAN 33</t>
  </si>
  <si>
    <t>FEB 33</t>
  </si>
  <si>
    <t>MAR 33</t>
  </si>
  <si>
    <t>APR 33</t>
  </si>
  <si>
    <t>MAY 33</t>
  </si>
  <si>
    <t>JUN 33</t>
  </si>
  <si>
    <t>JLY 33</t>
  </si>
  <si>
    <t>AUG 33</t>
  </si>
  <si>
    <t>SEP 33</t>
  </si>
  <si>
    <t>OCT 33</t>
  </si>
  <si>
    <t>NOV 33</t>
  </si>
  <si>
    <t>DEC 33</t>
  </si>
  <si>
    <t>Data Reformatted and Recalculated for MOD File</t>
  </si>
  <si>
    <t>Gas monthly</t>
  </si>
  <si>
    <t>Oil monthly</t>
  </si>
  <si>
    <t>NGL monthly</t>
  </si>
  <si>
    <t>Gas annual</t>
  </si>
  <si>
    <t>For calculation of Gas Annual</t>
  </si>
  <si>
    <t>For determination of date</t>
  </si>
  <si>
    <t>Product Name(Key)</t>
  </si>
  <si>
    <t>Model Name(Key)</t>
  </si>
  <si>
    <t>Model Id(Key)</t>
  </si>
  <si>
    <t>Date(Key)</t>
  </si>
  <si>
    <t>Segment</t>
  </si>
  <si>
    <t>Currency</t>
  </si>
  <si>
    <t>Units</t>
  </si>
  <si>
    <t>Cap Value</t>
  </si>
  <si>
    <t>Gravity Link</t>
  </si>
  <si>
    <t>Price</t>
  </si>
  <si>
    <t>To USE:</t>
  </si>
  <si>
    <t>Years to summarize</t>
  </si>
  <si>
    <t>Year of Gas monthly</t>
  </si>
  <si>
    <t>1</t>
  </si>
  <si>
    <t>$</t>
  </si>
  <si>
    <t>MMBtu</t>
  </si>
  <si>
    <t>0</t>
  </si>
  <si>
    <t>bbl</t>
  </si>
  <si>
    <t>NGL</t>
  </si>
  <si>
    <t>APR</t>
  </si>
  <si>
    <t>2</t>
  </si>
  <si>
    <t>AUG</t>
  </si>
  <si>
    <t>3</t>
  </si>
  <si>
    <t>(note that the first line uses the front month as a spot price)</t>
  </si>
  <si>
    <t>DEC</t>
  </si>
  <si>
    <t>4</t>
  </si>
  <si>
    <t>FEB</t>
  </si>
  <si>
    <t>5</t>
  </si>
  <si>
    <t>check length of tables, cut or extend</t>
  </si>
  <si>
    <t>JAN</t>
  </si>
  <si>
    <t>6</t>
  </si>
  <si>
    <t>copy-paste values into .MOD file</t>
  </si>
  <si>
    <t>JLY</t>
  </si>
  <si>
    <t>7</t>
  </si>
  <si>
    <t>JUN</t>
  </si>
  <si>
    <t>8</t>
  </si>
  <si>
    <t>MAR</t>
  </si>
  <si>
    <t>9</t>
  </si>
  <si>
    <t>MAY</t>
  </si>
  <si>
    <t>10</t>
  </si>
  <si>
    <t>NOV</t>
  </si>
  <si>
    <t>11</t>
  </si>
  <si>
    <t>OCT</t>
  </si>
  <si>
    <t>12</t>
  </si>
  <si>
    <t>SEP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</si>
  <si>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</si>
  <si>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</si>
  <si>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</si>
  <si>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</si>
  <si>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</si>
  <si>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</si>
  <si>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</si>
  <si>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</si>
  <si>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</si>
  <si>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</si>
  <si>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</si>
  <si>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</si>
  <si>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</si>
  <si>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</si>
  <si>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</si>
  <si>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</si>
  <si>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</si>
  <si>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</si>
  <si>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</si>
  <si>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</si>
  <si>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</si>
  <si>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</si>
  <si>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</si>
  <si>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</si>
  <si>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</si>
  <si>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</si>
  <si>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</si>
  <si>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</si>
  <si>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</si>
  <si>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</si>
  <si>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</si>
  <si>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</si>
  <si>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</si>
  <si>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</si>
  <si>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</si>
  <si>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</si>
  <si>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</si>
  <si>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</si>
  <si>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</si>
  <si>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</si>
  <si>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</si>
  <si>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</si>
  <si>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</si>
  <si>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</si>
  <si>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</si>
  <si>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</si>
  <si>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</si>
  <si>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</si>
  <si>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</si>
  <si>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</si>
  <si>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</si>
  <si>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</si>
  <si>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</si>
  <si>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</si>
  <si>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</si>
  <si>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</si>
  <si>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</si>
  <si>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</si>
  <si>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</si>
  <si>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</si>
  <si>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</si>
  <si>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</si>
  <si>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</si>
  <si>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</si>
  <si>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</si>
  <si>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</si>
  <si>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</si>
  <si>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</si>
  <si>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</si>
  <si>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</si>
  <si>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</si>
  <si>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</si>
  <si>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</si>
  <si>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</si>
  <si>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</si>
  <si>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</si>
  <si>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</si>
  <si>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</si>
  <si>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</si>
  <si>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</si>
  <si>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</si>
  <si>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</si>
  <si>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</si>
  <si>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</si>
  <si>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</si>
  <si>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</si>
  <si>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</si>
  <si>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</si>
  <si>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</si>
  <si>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</si>
  <si>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</si>
  <si>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</si>
  <si>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</si>
  <si>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</si>
  <si>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</si>
  <si>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</si>
  <si>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</si>
  <si>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</si>
  <si>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</si>
  <si>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</si>
  <si>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</si>
  <si>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</si>
  <si>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</si>
  <si>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</si>
  <si>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</si>
  <si>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</si>
  <si>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</si>
  <si>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</si>
  <si>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</si>
  <si>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</si>
  <si>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</si>
  <si>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</si>
  <si>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</si>
  <si>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</si>
  <si>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</si>
  <si>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</si>
  <si>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</si>
  <si>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</si>
  <si>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</si>
  <si>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</si>
  <si>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</si>
  <si>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</si>
  <si>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</si>
  <si>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</si>
  <si>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</si>
  <si>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</si>
  <si>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</si>
  <si>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</si>
  <si>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</si>
  <si>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</si>
  <si>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</si>
  <si>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</si>
  <si>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</si>
  <si>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</si>
  <si>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input new name in E5</t>
  </si>
  <si>
    <t>input current month in G5</t>
  </si>
  <si>
    <t>leave column F, Q, AB blank</t>
  </si>
  <si>
    <t>Gas</t>
  </si>
  <si>
    <t>Oil</t>
  </si>
  <si>
    <t>(ANNUAL AVG)</t>
  </si>
  <si>
    <t>$/MMBtu</t>
  </si>
  <si>
    <t>$/bbl</t>
  </si>
  <si>
    <t>PRICE</t>
  </si>
  <si>
    <t>START DATE</t>
  </si>
  <si>
    <t>for PHD2. . .</t>
  </si>
  <si>
    <t>for PHD3. . .</t>
  </si>
  <si>
    <t>open Models form</t>
  </si>
  <si>
    <t>hover over Price line to display Add icon (plus sign in a square at the right side)</t>
  </si>
  <si>
    <t>choose commodity (Gas, Oil, NGL)</t>
  </si>
  <si>
    <t>confirm or set the units (by clicking in the ellipses inside a square visible at the right side while hovering over)</t>
  </si>
  <si>
    <t>(Note that default units for gas are $/Mcf, but NYMEX price is in $/MMBtu.)</t>
  </si>
  <si>
    <t>$/gal</t>
  </si>
  <si>
    <t>select and copy just the numbers from tab "put in PHD3 format"</t>
  </si>
  <si>
    <t>(note that that it often works to Paste on the title of the model)</t>
  </si>
  <si>
    <t>(also note that pasting into Prices form will overwrite existing.  Additional segments in the original assumption will still be present.)</t>
  </si>
  <si>
    <t>right-click on the name of the model (or the dark gray headers of table but not the first segment), choose Paste</t>
  </si>
  <si>
    <t>check length of table, cut or extend  (both the MOD format table and the PHD3 format table)</t>
  </si>
  <si>
    <t>when the new model appears, double click on default name to overwrite ("New Model", note that models cannot have the same name even for different products)</t>
  </si>
  <si>
    <t>JAN 34</t>
  </si>
  <si>
    <t>FEB 34</t>
  </si>
  <si>
    <t>MAR 34</t>
  </si>
  <si>
    <t>APR 34</t>
  </si>
  <si>
    <t>MAY 34</t>
  </si>
  <si>
    <t>JUN 34</t>
  </si>
  <si>
    <t>JLY 34</t>
  </si>
  <si>
    <t>AUG 34</t>
  </si>
  <si>
    <t>SEP 34</t>
  </si>
  <si>
    <t>OCT 34</t>
  </si>
  <si>
    <t>NOV 34</t>
  </si>
  <si>
    <t>DEC 34</t>
  </si>
  <si>
    <t>Est. Volume</t>
  </si>
  <si>
    <t>Prior day OI</t>
  </si>
  <si>
    <t>JAN 35</t>
  </si>
  <si>
    <t>FEB 35</t>
  </si>
  <si>
    <t>MAR 35</t>
  </si>
  <si>
    <t>APR 35</t>
  </si>
  <si>
    <t>MAY 35</t>
  </si>
  <si>
    <t>JUN 35</t>
  </si>
  <si>
    <t>JLY 35</t>
  </si>
  <si>
    <t>AUG 35</t>
  </si>
  <si>
    <t>SEP 35</t>
  </si>
  <si>
    <t>OCT 35</t>
  </si>
  <si>
    <t>NOV 35</t>
  </si>
  <si>
    <t>DEC 35</t>
  </si>
  <si>
    <t>74.61B</t>
  </si>
  <si>
    <t>3.01800B</t>
  </si>
  <si>
    <t>3.25700A</t>
  </si>
  <si>
    <t>3.29800A</t>
  </si>
  <si>
    <t>3.30000B</t>
  </si>
  <si>
    <t>3.28100A</t>
  </si>
  <si>
    <t>3.77400B</t>
  </si>
  <si>
    <t>3.73200B</t>
  </si>
  <si>
    <t>4.19300A</t>
  </si>
  <si>
    <t>4.37900A</t>
  </si>
  <si>
    <t>4.01400A</t>
  </si>
  <si>
    <t>3.65300A</t>
  </si>
  <si>
    <t>3.65800B</t>
  </si>
  <si>
    <t>3.64900B</t>
  </si>
  <si>
    <t>3.78200B</t>
  </si>
  <si>
    <t>3.91600B</t>
  </si>
  <si>
    <t>3.95600B</t>
  </si>
  <si>
    <t>3.93400B</t>
  </si>
  <si>
    <t>4.37500A</t>
  </si>
  <si>
    <t>4.80600A</t>
  </si>
  <si>
    <t>4.73000A</t>
  </si>
  <si>
    <t>4.53000A</t>
  </si>
  <si>
    <t>77.37A</t>
  </si>
  <si>
    <t>77.13B</t>
  </si>
  <si>
    <t>75.03A</t>
  </si>
  <si>
    <t>76.85A</t>
  </si>
  <si>
    <t>76.62B</t>
  </si>
  <si>
    <t>76.37B</t>
  </si>
  <si>
    <t>74.54A</t>
  </si>
  <si>
    <t>75.76B</t>
  </si>
  <si>
    <t>75.71B</t>
  </si>
  <si>
    <t>75.41B</t>
  </si>
  <si>
    <t>75.05B</t>
  </si>
  <si>
    <t>73.59A</t>
  </si>
  <si>
    <t>74.47A</t>
  </si>
  <si>
    <t>74.33B</t>
  </si>
  <si>
    <t>73.97A</t>
  </si>
  <si>
    <t>73.39B</t>
  </si>
  <si>
    <t>73.01B</t>
  </si>
  <si>
    <t>72.46B</t>
  </si>
  <si>
    <t>72.10B</t>
  </si>
  <si>
    <t>72.24B</t>
  </si>
  <si>
    <t>72.01B</t>
  </si>
  <si>
    <t>71.46B</t>
  </si>
  <si>
    <t>71.12B</t>
  </si>
  <si>
    <t>71.21B</t>
  </si>
  <si>
    <t>70.54B</t>
  </si>
  <si>
    <t>70.30B</t>
  </si>
  <si>
    <t>70.65B</t>
  </si>
  <si>
    <t>69.18A</t>
  </si>
  <si>
    <t>70.23A</t>
  </si>
  <si>
    <t>69.81B</t>
  </si>
  <si>
    <t>69.46B</t>
  </si>
  <si>
    <t>69.61B</t>
  </si>
  <si>
    <t>68.57B</t>
  </si>
  <si>
    <t>68.34B</t>
  </si>
  <si>
    <t>68.90B</t>
  </si>
  <si>
    <t>68.65A</t>
  </si>
  <si>
    <t>67.87B</t>
  </si>
  <si>
    <t>67.71B</t>
  </si>
  <si>
    <t>66.07B</t>
  </si>
  <si>
    <t>61.05B</t>
  </si>
  <si>
    <t>NYMEX 11 10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</si>
</sst>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yyyy"/>
    <numFmt numFmtId="165" formatCode="0.000"/>
    <numFmt numFmtId="166" formatCode="mm/dd/yy;@"/>
  </numFmts>
  <fonts count="3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39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60"/>
      <name val="Calibri"/>
      <family val="2"/>
      <scheme val="minor"/>
    </font>
    <font>
      <b/>
      <sz val="11"/>
      <color indexed="39"/>
      <name val="Calibri"/>
      <family val="2"/>
      <scheme val="minor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55">
    <xf numFmtId="0" fontId="0" fillId="0" borderId="0" xfId="0"/>
    <xf numFmtId="164" fontId="21" fillId="0" borderId="0" xfId="0" applyNumberFormat="1" applyFont="1"/>
    <xf numFmtId="49" fontId="0" fillId="0" borderId="0" xfId="0" applyNumberFormat="1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21" fillId="0" borderId="0" xfId="0" applyFont="1" applyProtection="1">
      <protection locked="0"/>
    </xf>
    <xf numFmtId="49" fontId="21" fillId="0" borderId="0" xfId="0" applyNumberFormat="1" applyFont="1" applyProtection="1">
      <protection locked="0"/>
    </xf>
    <xf numFmtId="49" fontId="24" fillId="0" borderId="0" xfId="0" applyNumberFormat="1" applyFont="1"/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49" fontId="21" fillId="0" borderId="0" xfId="0" applyNumberFormat="1" applyFont="1"/>
    <xf numFmtId="49" fontId="22" fillId="0" borderId="0" xfId="0" applyNumberFormat="1" applyFont="1"/>
    <xf numFmtId="49" fontId="23" fillId="0" borderId="0" xfId="0" applyNumberFormat="1" applyFont="1"/>
    <xf numFmtId="49" fontId="21" fillId="33" borderId="10" xfId="0" applyNumberFormat="1" applyFont="1" applyFill="1" applyBorder="1"/>
    <xf numFmtId="49" fontId="21" fillId="33" borderId="11" xfId="0" applyNumberFormat="1" applyFont="1" applyFill="1" applyBorder="1"/>
    <xf numFmtId="49" fontId="22" fillId="33" borderId="11" xfId="0" applyNumberFormat="1" applyFont="1" applyFill="1" applyBorder="1"/>
    <xf numFmtId="49" fontId="23" fillId="33" borderId="11" xfId="0" applyNumberFormat="1" applyFont="1" applyFill="1" applyBorder="1"/>
    <xf numFmtId="49" fontId="0" fillId="33" borderId="11" xfId="0" applyNumberFormat="1" applyFill="1" applyBorder="1"/>
    <xf numFmtId="164" fontId="24" fillId="0" borderId="0" xfId="0" applyNumberFormat="1" applyFont="1"/>
    <xf numFmtId="0" fontId="27" fillId="0" borderId="0" xfId="0" applyFont="1"/>
    <xf numFmtId="0" fontId="28" fillId="0" borderId="13" xfId="0" applyFont="1" applyBorder="1" applyAlignment="1">
      <alignment horizontal="center" wrapText="1"/>
    </xf>
    <xf numFmtId="0" fontId="2" fillId="0" borderId="0" xfId="0" applyFont="1"/>
    <xf numFmtId="0" fontId="1" fillId="0" borderId="0" xfId="0" applyFont="1"/>
    <xf numFmtId="0" fontId="31" fillId="0" borderId="0" xfId="0" applyFont="1"/>
    <xf numFmtId="0" fontId="20" fillId="0" borderId="0" xfId="42"/>
    <xf numFmtId="0" fontId="29" fillId="0" borderId="0" xfId="0" applyFont="1"/>
    <xf numFmtId="3" fontId="25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2" fontId="26" fillId="0" borderId="0" xfId="0" applyNumberFormat="1" applyFont="1" applyAlignment="1">
      <alignment horizontal="right" vertical="center" wrapText="1"/>
    </xf>
    <xf numFmtId="0" fontId="33" fillId="0" borderId="0" xfId="0" applyFont="1" applyAlignment="1">
      <alignment horizontal="right"/>
    </xf>
    <xf numFmtId="0" fontId="32" fillId="0" borderId="0" xfId="0" applyFont="1" applyAlignment="1">
      <alignment horizontal="left"/>
    </xf>
    <xf numFmtId="0" fontId="18" fillId="0" borderId="0" xfId="0" applyFont="1"/>
    <xf numFmtId="0" fontId="30" fillId="0" borderId="13" xfId="0" applyFont="1" applyBorder="1"/>
    <xf numFmtId="0" fontId="18" fillId="0" borderId="0" xfId="0" quotePrefix="1" applyFont="1" applyAlignment="1">
      <alignment horizontal="right"/>
    </xf>
    <xf numFmtId="0" fontId="21" fillId="0" borderId="0" xfId="0" applyFont="1"/>
    <xf numFmtId="164" fontId="21" fillId="0" borderId="0" xfId="0" applyNumberFormat="1" applyFont="1" applyAlignment="1">
      <alignment horizontal="right"/>
    </xf>
    <xf numFmtId="166" fontId="21" fillId="0" borderId="0" xfId="0" applyNumberFormat="1" applyFont="1" applyAlignment="1">
      <alignment horizontal="right"/>
    </xf>
    <xf numFmtId="0" fontId="34" fillId="0" borderId="0" xfId="0" applyFont="1"/>
    <xf numFmtId="0" fontId="35" fillId="0" borderId="0" xfId="0" applyFont="1"/>
    <xf numFmtId="49" fontId="34" fillId="33" borderId="12" xfId="0" applyNumberFormat="1" applyFont="1" applyFill="1" applyBorder="1" applyAlignment="1">
      <alignment horizontal="right"/>
    </xf>
    <xf numFmtId="0" fontId="34" fillId="0" borderId="0" xfId="0" applyFont="1" applyAlignment="1">
      <alignment horizontal="right"/>
    </xf>
    <xf numFmtId="165" fontId="0" fillId="0" borderId="0" xfId="0" applyNumberFormat="1" applyProtection="1">
      <protection locked="0"/>
    </xf>
    <xf numFmtId="20" fontId="0" fillId="0" borderId="0" xfId="0" applyNumberFormat="1"/>
    <xf numFmtId="49" fontId="26" fillId="0" borderId="0" xfId="0" applyNumberFormat="1" applyFont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0" fillId="34" borderId="0" xfId="0" applyFill="1"/>
    <xf numFmtId="0" fontId="0" fillId="34" borderId="0" xfId="0" applyFill="1" applyAlignment="1">
      <alignment horizontal="center"/>
    </xf>
    <xf numFmtId="165" fontId="37" fillId="0" borderId="0" xfId="0" applyNumberFormat="1" applyFont="1" applyAlignment="1">
      <alignment horizontal="center"/>
    </xf>
    <xf numFmtId="0" fontId="38" fillId="35" borderId="0" xfId="0" applyFont="1" applyFill="1" applyAlignment="1">
      <alignment horizontal="center"/>
    </xf>
    <xf numFmtId="164" fontId="37" fillId="0" borderId="0" xfId="0" applyNumberFormat="1" applyFont="1" applyAlignment="1">
      <alignment horizontal="center"/>
    </xf>
    <xf numFmtId="0" fontId="0" fillId="36" borderId="0" xfId="0" applyFill="1" applyAlignment="1">
      <alignment horizontal="center"/>
    </xf>
    <xf numFmtId="0" fontId="0" fillId="36" borderId="0" xfId="0" applyFill="1"/>
    <xf numFmtId="2" fontId="37" fillId="0" borderId="0" xfId="0" applyNumberFormat="1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megroup.com/trading/energy/crude-oil/light-sweet-crude_quotes_settlements_futures.html" TargetMode="External"/><Relationship Id="rId1" Type="http://schemas.openxmlformats.org/officeDocument/2006/relationships/hyperlink" Target="http://www.cmegroup.com/trading/energy/natural-gas/natural-gas_quotes_settlements_futures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34"/>
  <sheetViews>
    <sheetView showGridLines="0" tabSelected="1" zoomScale="95" zoomScaleNormal="95" workbookViewId="0">
      <selection activeCell="B3" sqref="B3"/>
    </sheetView>
  </sheetViews>
  <sheetFormatPr defaultRowHeight="15" x14ac:dyDescent="0.25"/>
  <cols>
    <col min="2" max="2" width="42.5703125" customWidth="1"/>
  </cols>
  <sheetData>
    <row r="3" spans="1:2" ht="15.75" thickBot="1" x14ac:dyDescent="0.3">
      <c r="B3" s="34" t="s">
        <v>0</v>
      </c>
    </row>
    <row r="4" spans="1:2" x14ac:dyDescent="0.25">
      <c r="A4" s="35" t="s">
        <v>1</v>
      </c>
      <c r="B4" t="s">
        <v>2</v>
      </c>
    </row>
    <row r="5" spans="1:2" x14ac:dyDescent="0.25">
      <c r="B5" t="s">
        <v>3</v>
      </c>
    </row>
    <row r="6" spans="1:2" x14ac:dyDescent="0.25">
      <c r="B6" t="s">
        <v>4</v>
      </c>
    </row>
    <row r="7" spans="1:2" x14ac:dyDescent="0.25">
      <c r="B7" t="s">
        <v>5</v>
      </c>
    </row>
    <row r="8" spans="1:2" x14ac:dyDescent="0.25">
      <c r="B8" t="s">
        <v>6</v>
      </c>
    </row>
    <row r="10" spans="1:2" x14ac:dyDescent="0.25">
      <c r="A10" s="35" t="s">
        <v>7</v>
      </c>
      <c r="B10" t="s">
        <v>8</v>
      </c>
    </row>
    <row r="11" spans="1:2" x14ac:dyDescent="0.25">
      <c r="B11" t="s">
        <v>9</v>
      </c>
    </row>
    <row r="12" spans="1:2" x14ac:dyDescent="0.25">
      <c r="B12" t="s">
        <v>10</v>
      </c>
    </row>
    <row r="13" spans="1:2" x14ac:dyDescent="0.25">
      <c r="B13" t="s">
        <v>11</v>
      </c>
    </row>
    <row r="14" spans="1:2" x14ac:dyDescent="0.25">
      <c r="B14" t="s">
        <v>12</v>
      </c>
    </row>
    <row r="15" spans="1:2" x14ac:dyDescent="0.25">
      <c r="B15" t="s">
        <v>13</v>
      </c>
    </row>
    <row r="16" spans="1:2" x14ac:dyDescent="0.25">
      <c r="B16" t="s">
        <v>362</v>
      </c>
    </row>
    <row r="17" spans="1:2" x14ac:dyDescent="0.25">
      <c r="B17" t="s">
        <v>14</v>
      </c>
    </row>
    <row r="19" spans="1:2" x14ac:dyDescent="0.25">
      <c r="A19" s="35" t="s">
        <v>15</v>
      </c>
      <c r="B19" s="23" t="s">
        <v>350</v>
      </c>
    </row>
    <row r="20" spans="1:2" x14ac:dyDescent="0.25">
      <c r="B20" t="s">
        <v>16</v>
      </c>
    </row>
    <row r="21" spans="1:2" x14ac:dyDescent="0.25">
      <c r="B21" t="s">
        <v>17</v>
      </c>
    </row>
    <row r="22" spans="1:2" x14ac:dyDescent="0.25">
      <c r="B22" t="s">
        <v>18</v>
      </c>
    </row>
    <row r="24" spans="1:2" x14ac:dyDescent="0.25">
      <c r="B24" s="23" t="s">
        <v>351</v>
      </c>
    </row>
    <row r="25" spans="1:2" x14ac:dyDescent="0.25">
      <c r="B25" t="s">
        <v>352</v>
      </c>
    </row>
    <row r="26" spans="1:2" x14ac:dyDescent="0.25">
      <c r="B26" t="s">
        <v>353</v>
      </c>
    </row>
    <row r="27" spans="1:2" x14ac:dyDescent="0.25">
      <c r="B27" t="s">
        <v>354</v>
      </c>
    </row>
    <row r="28" spans="1:2" x14ac:dyDescent="0.25">
      <c r="B28" t="s">
        <v>363</v>
      </c>
    </row>
    <row r="29" spans="1:2" x14ac:dyDescent="0.25">
      <c r="B29" t="s">
        <v>355</v>
      </c>
    </row>
    <row r="30" spans="1:2" x14ac:dyDescent="0.25">
      <c r="B30" t="s">
        <v>356</v>
      </c>
    </row>
    <row r="31" spans="1:2" x14ac:dyDescent="0.25">
      <c r="B31" t="s">
        <v>358</v>
      </c>
    </row>
    <row r="32" spans="1:2" x14ac:dyDescent="0.25">
      <c r="B32" t="s">
        <v>361</v>
      </c>
    </row>
    <row r="33" spans="2:2" x14ac:dyDescent="0.25">
      <c r="B33" t="s">
        <v>359</v>
      </c>
    </row>
    <row r="34" spans="2:2" x14ac:dyDescent="0.25">
      <c r="B34" t="s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73"/>
  <sheetViews>
    <sheetView showGridLines="0" zoomScale="117" zoomScaleNormal="115" workbookViewId="0">
      <pane xSplit="2" ySplit="6" topLeftCell="C7" activePane="bottomRight" state="frozen"/>
      <selection pane="topRight" activeCell="C1" sqref="C1"/>
      <selection pane="bottomLeft" activeCell="A11" sqref="A11"/>
      <selection pane="bottomRight" activeCell="B3" sqref="B3"/>
    </sheetView>
  </sheetViews>
  <sheetFormatPr defaultColWidth="8.7109375" defaultRowHeight="15" x14ac:dyDescent="0.25"/>
  <cols>
    <col min="1" max="1" width="5" customWidth="1"/>
    <col min="9" max="9" width="10.5703125" customWidth="1"/>
    <col min="10" max="10" width="12.42578125" customWidth="1"/>
    <col min="19" max="19" width="10.140625" customWidth="1"/>
    <col min="20" max="20" width="11.85546875" customWidth="1"/>
  </cols>
  <sheetData>
    <row r="1" spans="2:20" ht="21" x14ac:dyDescent="0.35">
      <c r="B1" s="21" t="s">
        <v>19</v>
      </c>
    </row>
    <row r="2" spans="2:20" ht="15.75" x14ac:dyDescent="0.25">
      <c r="B2" s="22"/>
    </row>
    <row r="3" spans="2:20" x14ac:dyDescent="0.25">
      <c r="B3" s="32" t="s">
        <v>22</v>
      </c>
      <c r="D3" s="19"/>
      <c r="E3" s="19"/>
      <c r="F3" s="19"/>
      <c r="G3" s="19"/>
      <c r="H3" s="19"/>
      <c r="I3" s="19"/>
      <c r="K3" s="19"/>
      <c r="L3" s="32" t="s">
        <v>23</v>
      </c>
    </row>
    <row r="4" spans="2:20" x14ac:dyDescent="0.25">
      <c r="B4" s="24" t="s">
        <v>24</v>
      </c>
      <c r="C4" s="24"/>
      <c r="D4" s="19"/>
      <c r="E4" s="19"/>
      <c r="F4" s="19"/>
      <c r="G4" s="19"/>
      <c r="H4" s="19"/>
      <c r="I4" s="19"/>
      <c r="K4" s="19"/>
      <c r="L4" s="24" t="s">
        <v>24</v>
      </c>
      <c r="M4" s="24"/>
      <c r="T4" s="31"/>
    </row>
    <row r="5" spans="2:20" x14ac:dyDescent="0.25">
      <c r="B5" s="23" t="s">
        <v>20</v>
      </c>
      <c r="C5" s="24"/>
      <c r="D5" s="19"/>
      <c r="E5" s="19"/>
      <c r="F5" s="19"/>
      <c r="G5" s="19"/>
      <c r="H5" s="19"/>
      <c r="I5" s="19"/>
      <c r="J5" s="31"/>
      <c r="K5" s="19"/>
      <c r="L5" s="23" t="s">
        <v>21</v>
      </c>
      <c r="M5" s="24"/>
      <c r="T5" s="31"/>
    </row>
    <row r="6" spans="2:20" ht="33" customHeight="1" thickBot="1" x14ac:dyDescent="0.3">
      <c r="B6" s="20" t="s">
        <v>25</v>
      </c>
      <c r="C6" s="20" t="s">
        <v>26</v>
      </c>
      <c r="D6" s="20" t="s">
        <v>27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376</v>
      </c>
      <c r="J6" s="20" t="s">
        <v>377</v>
      </c>
      <c r="K6" s="25"/>
      <c r="L6" s="20" t="s">
        <v>25</v>
      </c>
      <c r="M6" s="20" t="s">
        <v>26</v>
      </c>
      <c r="N6" s="20" t="s">
        <v>27</v>
      </c>
      <c r="O6" s="20" t="s">
        <v>28</v>
      </c>
      <c r="P6" s="20" t="s">
        <v>29</v>
      </c>
      <c r="Q6" s="20" t="s">
        <v>30</v>
      </c>
      <c r="R6" s="20" t="s">
        <v>31</v>
      </c>
      <c r="S6" s="20" t="s">
        <v>376</v>
      </c>
      <c r="T6" s="20" t="s">
        <v>377</v>
      </c>
    </row>
    <row r="7" spans="2:20" x14ac:dyDescent="0.25">
      <c r="B7" s="45" t="s">
        <v>33</v>
      </c>
      <c r="C7" s="27">
        <v>3.0379999999999998</v>
      </c>
      <c r="D7" s="27">
        <v>3.077</v>
      </c>
      <c r="E7" s="27">
        <v>2.9889999999999999</v>
      </c>
      <c r="F7" s="27" t="s">
        <v>391</v>
      </c>
      <c r="G7" s="27">
        <v>-8.0000000000000002E-3</v>
      </c>
      <c r="H7" s="28">
        <v>3.0329999999999999</v>
      </c>
      <c r="I7" s="26">
        <v>106720</v>
      </c>
      <c r="J7" s="26">
        <v>151015</v>
      </c>
      <c r="L7" s="45" t="s">
        <v>33</v>
      </c>
      <c r="M7" s="29">
        <v>75.59</v>
      </c>
      <c r="N7" s="29">
        <v>77.73</v>
      </c>
      <c r="O7" s="29">
        <v>75.31</v>
      </c>
      <c r="P7" s="29">
        <v>77.349999999999994</v>
      </c>
      <c r="Q7" s="29">
        <v>1.43</v>
      </c>
      <c r="R7" s="30">
        <v>77.17</v>
      </c>
      <c r="S7" s="26">
        <v>266998</v>
      </c>
      <c r="T7" s="26">
        <v>232157</v>
      </c>
    </row>
    <row r="8" spans="2:20" x14ac:dyDescent="0.25">
      <c r="B8" s="45" t="s">
        <v>34</v>
      </c>
      <c r="C8" s="27">
        <v>3.327</v>
      </c>
      <c r="D8" s="27">
        <v>3.343</v>
      </c>
      <c r="E8" s="27">
        <v>3.2730000000000001</v>
      </c>
      <c r="F8" s="27">
        <v>3.278</v>
      </c>
      <c r="G8" s="27">
        <v>-4.9000000000000002E-2</v>
      </c>
      <c r="H8" s="28">
        <v>3.2839999999999998</v>
      </c>
      <c r="I8" s="26">
        <v>87037</v>
      </c>
      <c r="J8" s="26">
        <v>248355</v>
      </c>
      <c r="L8" s="45" t="s">
        <v>34</v>
      </c>
      <c r="M8" s="29">
        <v>75.650000000000006</v>
      </c>
      <c r="N8" s="29">
        <v>77.709999999999994</v>
      </c>
      <c r="O8" s="29">
        <v>75.36</v>
      </c>
      <c r="P8" s="29" t="s">
        <v>412</v>
      </c>
      <c r="Q8" s="29">
        <v>1.4</v>
      </c>
      <c r="R8" s="30">
        <v>77.150000000000006</v>
      </c>
      <c r="S8" s="26">
        <v>159394</v>
      </c>
      <c r="T8" s="26">
        <v>273245</v>
      </c>
    </row>
    <row r="9" spans="2:20" x14ac:dyDescent="0.25">
      <c r="B9" s="45" t="s">
        <v>35</v>
      </c>
      <c r="C9" s="27">
        <v>3.3050000000000002</v>
      </c>
      <c r="D9" s="27">
        <v>3.3050000000000002</v>
      </c>
      <c r="E9" s="27">
        <v>3.2250000000000001</v>
      </c>
      <c r="F9" s="27">
        <v>3.23</v>
      </c>
      <c r="G9" s="27">
        <v>-5.6000000000000001E-2</v>
      </c>
      <c r="H9" s="28">
        <v>3.2330000000000001</v>
      </c>
      <c r="I9" s="26">
        <v>30381</v>
      </c>
      <c r="J9" s="26">
        <v>74582</v>
      </c>
      <c r="L9" s="45" t="s">
        <v>35</v>
      </c>
      <c r="M9" s="29">
        <v>75.47</v>
      </c>
      <c r="N9" s="29">
        <v>77.510000000000005</v>
      </c>
      <c r="O9" s="29">
        <v>75.2</v>
      </c>
      <c r="P9" s="29" t="s">
        <v>413</v>
      </c>
      <c r="Q9" s="29">
        <v>1.36</v>
      </c>
      <c r="R9" s="30">
        <v>76.930000000000007</v>
      </c>
      <c r="S9" s="26">
        <v>59892</v>
      </c>
      <c r="T9" s="26">
        <v>119775</v>
      </c>
    </row>
    <row r="10" spans="2:20" x14ac:dyDescent="0.25">
      <c r="B10" s="45" t="s">
        <v>36</v>
      </c>
      <c r="C10" s="27">
        <v>3.0880000000000001</v>
      </c>
      <c r="D10" s="27">
        <v>3.105</v>
      </c>
      <c r="E10" s="27">
        <v>3.0449999999999999</v>
      </c>
      <c r="F10" s="27">
        <v>3.05</v>
      </c>
      <c r="G10" s="27">
        <v>-5.1999999999999998E-2</v>
      </c>
      <c r="H10" s="28">
        <v>3.048</v>
      </c>
      <c r="I10" s="26">
        <v>30488</v>
      </c>
      <c r="J10" s="26">
        <v>168743</v>
      </c>
      <c r="L10" s="45" t="s">
        <v>36</v>
      </c>
      <c r="M10" s="29">
        <v>75.180000000000007</v>
      </c>
      <c r="N10" s="29">
        <v>77.239999999999995</v>
      </c>
      <c r="O10" s="29" t="s">
        <v>414</v>
      </c>
      <c r="P10" s="29" t="s">
        <v>415</v>
      </c>
      <c r="Q10" s="29">
        <v>1.3</v>
      </c>
      <c r="R10" s="30">
        <v>76.680000000000007</v>
      </c>
      <c r="S10" s="26">
        <v>39794</v>
      </c>
      <c r="T10" s="26">
        <v>106953</v>
      </c>
    </row>
    <row r="11" spans="2:20" x14ac:dyDescent="0.25">
      <c r="B11" s="45" t="s">
        <v>37</v>
      </c>
      <c r="C11" s="27">
        <v>2.9750000000000001</v>
      </c>
      <c r="D11" s="27">
        <v>2.99</v>
      </c>
      <c r="E11" s="27">
        <v>2.9369999999999998</v>
      </c>
      <c r="F11" s="27">
        <v>2.948</v>
      </c>
      <c r="G11" s="27">
        <v>-4.2999999999999997E-2</v>
      </c>
      <c r="H11" s="28">
        <v>2.9460000000000002</v>
      </c>
      <c r="I11" s="26">
        <v>23537</v>
      </c>
      <c r="J11" s="26">
        <v>99497</v>
      </c>
      <c r="L11" s="45" t="s">
        <v>37</v>
      </c>
      <c r="M11" s="29">
        <v>75.010000000000005</v>
      </c>
      <c r="N11" s="29">
        <v>76.95</v>
      </c>
      <c r="O11" s="29">
        <v>75.010000000000005</v>
      </c>
      <c r="P11" s="29" t="s">
        <v>416</v>
      </c>
      <c r="Q11" s="29">
        <v>1.25</v>
      </c>
      <c r="R11" s="30">
        <v>76.430000000000007</v>
      </c>
      <c r="S11" s="26">
        <v>20060</v>
      </c>
      <c r="T11" s="26">
        <v>68640</v>
      </c>
    </row>
    <row r="12" spans="2:20" x14ac:dyDescent="0.25">
      <c r="B12" s="45" t="s">
        <v>38</v>
      </c>
      <c r="C12" s="27">
        <v>3.0419999999999998</v>
      </c>
      <c r="D12" s="27">
        <v>3.056</v>
      </c>
      <c r="E12" s="27">
        <v>3.0009999999999999</v>
      </c>
      <c r="F12" s="27">
        <v>3.0110000000000001</v>
      </c>
      <c r="G12" s="27">
        <v>-0.04</v>
      </c>
      <c r="H12" s="28">
        <v>3.016</v>
      </c>
      <c r="I12" s="26">
        <v>17852</v>
      </c>
      <c r="J12" s="26">
        <v>78855</v>
      </c>
      <c r="L12" s="45" t="s">
        <v>38</v>
      </c>
      <c r="M12" s="29">
        <v>74.680000000000007</v>
      </c>
      <c r="N12" s="29">
        <v>76.599999999999994</v>
      </c>
      <c r="O12" s="29">
        <v>74.680000000000007</v>
      </c>
      <c r="P12" s="29" t="s">
        <v>417</v>
      </c>
      <c r="Q12" s="29">
        <v>1.22</v>
      </c>
      <c r="R12" s="30">
        <v>76.180000000000007</v>
      </c>
      <c r="S12" s="26">
        <v>11749</v>
      </c>
      <c r="T12" s="26">
        <v>45189</v>
      </c>
    </row>
    <row r="13" spans="2:20" x14ac:dyDescent="0.25">
      <c r="B13" s="45" t="s">
        <v>39</v>
      </c>
      <c r="C13" s="27">
        <v>3.1589999999999998</v>
      </c>
      <c r="D13" s="27">
        <v>3.18</v>
      </c>
      <c r="E13" s="27">
        <v>3.1280000000000001</v>
      </c>
      <c r="F13" s="27">
        <v>3.1309999999999998</v>
      </c>
      <c r="G13" s="27">
        <v>-4.2000000000000003E-2</v>
      </c>
      <c r="H13" s="28">
        <v>3.1379999999999999</v>
      </c>
      <c r="I13" s="26">
        <v>6503</v>
      </c>
      <c r="J13" s="26">
        <v>22686</v>
      </c>
      <c r="L13" s="45" t="s">
        <v>39</v>
      </c>
      <c r="M13" s="29">
        <v>74.59</v>
      </c>
      <c r="N13" s="29">
        <v>76.39</v>
      </c>
      <c r="O13" s="29">
        <v>74.400000000000006</v>
      </c>
      <c r="P13" s="29">
        <v>76.06</v>
      </c>
      <c r="Q13" s="29">
        <v>1.2</v>
      </c>
      <c r="R13" s="30">
        <v>75.900000000000006</v>
      </c>
      <c r="S13" s="26">
        <v>40329</v>
      </c>
      <c r="T13" s="26">
        <v>149413</v>
      </c>
    </row>
    <row r="14" spans="2:20" x14ac:dyDescent="0.25">
      <c r="B14" s="45" t="s">
        <v>40</v>
      </c>
      <c r="C14" s="27">
        <v>3.29</v>
      </c>
      <c r="D14" s="27">
        <v>3.306</v>
      </c>
      <c r="E14" s="27">
        <v>3.2549999999999999</v>
      </c>
      <c r="F14" s="27" t="s">
        <v>392</v>
      </c>
      <c r="G14" s="27">
        <v>-4.4999999999999998E-2</v>
      </c>
      <c r="H14" s="28">
        <v>3.262</v>
      </c>
      <c r="I14" s="26">
        <v>8433</v>
      </c>
      <c r="J14" s="26">
        <v>41785</v>
      </c>
      <c r="L14" s="45" t="s">
        <v>40</v>
      </c>
      <c r="M14" s="29">
        <v>74.75</v>
      </c>
      <c r="N14" s="29">
        <v>76.05</v>
      </c>
      <c r="O14" s="29" t="s">
        <v>418</v>
      </c>
      <c r="P14" s="29" t="s">
        <v>419</v>
      </c>
      <c r="Q14" s="29">
        <v>1.17</v>
      </c>
      <c r="R14" s="30">
        <v>75.59</v>
      </c>
      <c r="S14" s="26">
        <v>7213</v>
      </c>
      <c r="T14" s="26">
        <v>37543</v>
      </c>
    </row>
    <row r="15" spans="2:20" x14ac:dyDescent="0.25">
      <c r="B15" s="45" t="s">
        <v>41</v>
      </c>
      <c r="C15" s="27">
        <v>3.3460000000000001</v>
      </c>
      <c r="D15" s="27">
        <v>3.3479999999999999</v>
      </c>
      <c r="E15" s="27" t="s">
        <v>393</v>
      </c>
      <c r="F15" s="27" t="s">
        <v>394</v>
      </c>
      <c r="G15" s="27">
        <v>-4.2000000000000003E-2</v>
      </c>
      <c r="H15" s="28">
        <v>3.3079999999999998</v>
      </c>
      <c r="I15" s="26">
        <v>3303</v>
      </c>
      <c r="J15" s="26">
        <v>18538</v>
      </c>
      <c r="L15" s="45" t="s">
        <v>41</v>
      </c>
      <c r="M15" s="29">
        <v>74.72</v>
      </c>
      <c r="N15" s="29" t="s">
        <v>420</v>
      </c>
      <c r="O15" s="29">
        <v>74.709999999999994</v>
      </c>
      <c r="P15" s="29" t="s">
        <v>421</v>
      </c>
      <c r="Q15" s="29">
        <v>1.1499999999999999</v>
      </c>
      <c r="R15" s="30">
        <v>75.25</v>
      </c>
      <c r="S15" s="26">
        <v>3241</v>
      </c>
      <c r="T15" s="26">
        <v>40590</v>
      </c>
    </row>
    <row r="16" spans="2:20" x14ac:dyDescent="0.25">
      <c r="B16" s="45" t="s">
        <v>42</v>
      </c>
      <c r="C16" s="27">
        <v>3.3130000000000002</v>
      </c>
      <c r="D16" s="27">
        <v>3.33</v>
      </c>
      <c r="E16" s="27" t="s">
        <v>395</v>
      </c>
      <c r="F16" s="27">
        <v>3.2839999999999998</v>
      </c>
      <c r="G16" s="27">
        <v>-3.9E-2</v>
      </c>
      <c r="H16" s="28">
        <v>3.2930000000000001</v>
      </c>
      <c r="I16" s="26">
        <v>4586</v>
      </c>
      <c r="J16" s="26">
        <v>27996</v>
      </c>
      <c r="L16" s="45" t="s">
        <v>42</v>
      </c>
      <c r="M16" s="29">
        <v>73.61</v>
      </c>
      <c r="N16" s="29">
        <v>75.349999999999994</v>
      </c>
      <c r="O16" s="29">
        <v>73.61</v>
      </c>
      <c r="P16" s="29" t="s">
        <v>422</v>
      </c>
      <c r="Q16" s="29">
        <v>1.1399999999999999</v>
      </c>
      <c r="R16" s="30">
        <v>74.89</v>
      </c>
      <c r="S16" s="26">
        <v>11513</v>
      </c>
      <c r="T16" s="26">
        <v>63260</v>
      </c>
    </row>
    <row r="17" spans="2:20" x14ac:dyDescent="0.25">
      <c r="B17" s="45" t="s">
        <v>43</v>
      </c>
      <c r="C17" s="27">
        <v>3.3919999999999999</v>
      </c>
      <c r="D17" s="27">
        <v>3.407</v>
      </c>
      <c r="E17" s="27">
        <v>3.3620000000000001</v>
      </c>
      <c r="F17" s="27">
        <v>3.3660000000000001</v>
      </c>
      <c r="G17" s="27">
        <v>-3.7999999999999999E-2</v>
      </c>
      <c r="H17" s="28">
        <v>3.375</v>
      </c>
      <c r="I17" s="26">
        <v>11234</v>
      </c>
      <c r="J17" s="26">
        <v>64014</v>
      </c>
      <c r="L17" s="45" t="s">
        <v>43</v>
      </c>
      <c r="M17" s="29">
        <v>73.69</v>
      </c>
      <c r="N17" s="29">
        <v>74.900000000000006</v>
      </c>
      <c r="O17" s="29" t="s">
        <v>423</v>
      </c>
      <c r="P17" s="29" t="s">
        <v>424</v>
      </c>
      <c r="Q17" s="29">
        <v>1.1299999999999999</v>
      </c>
      <c r="R17" s="30">
        <v>74.53</v>
      </c>
      <c r="S17" s="26">
        <v>5084</v>
      </c>
      <c r="T17" s="26">
        <v>33210</v>
      </c>
    </row>
    <row r="18" spans="2:20" x14ac:dyDescent="0.25">
      <c r="B18" s="45" t="s">
        <v>44</v>
      </c>
      <c r="C18" s="27">
        <v>3.7570000000000001</v>
      </c>
      <c r="D18" s="27" t="s">
        <v>396</v>
      </c>
      <c r="E18" s="27">
        <v>3.7309999999999999</v>
      </c>
      <c r="F18" s="27" t="s">
        <v>397</v>
      </c>
      <c r="G18" s="27">
        <v>-4.1000000000000002E-2</v>
      </c>
      <c r="H18" s="28">
        <v>3.74</v>
      </c>
      <c r="I18" s="26">
        <v>2764</v>
      </c>
      <c r="J18" s="26">
        <v>15961</v>
      </c>
      <c r="L18" s="45" t="s">
        <v>44</v>
      </c>
      <c r="M18" s="29">
        <v>73.31</v>
      </c>
      <c r="N18" s="29" t="s">
        <v>390</v>
      </c>
      <c r="O18" s="29">
        <v>73.28</v>
      </c>
      <c r="P18" s="29" t="s">
        <v>425</v>
      </c>
      <c r="Q18" s="29">
        <v>1.1000000000000001</v>
      </c>
      <c r="R18" s="30">
        <v>74.17</v>
      </c>
      <c r="S18" s="26">
        <v>979</v>
      </c>
      <c r="T18" s="26">
        <v>33720</v>
      </c>
    </row>
    <row r="19" spans="2:20" x14ac:dyDescent="0.25">
      <c r="B19" s="45" t="s">
        <v>45</v>
      </c>
      <c r="C19" s="27">
        <v>4.2039999999999997</v>
      </c>
      <c r="D19" s="27">
        <v>4.2240000000000002</v>
      </c>
      <c r="E19" s="27">
        <v>4.1920000000000002</v>
      </c>
      <c r="F19" s="27" t="s">
        <v>398</v>
      </c>
      <c r="G19" s="27">
        <v>-4.3999999999999997E-2</v>
      </c>
      <c r="H19" s="28">
        <v>4.2009999999999996</v>
      </c>
      <c r="I19" s="26">
        <v>1839</v>
      </c>
      <c r="J19" s="26">
        <v>25028</v>
      </c>
      <c r="L19" s="45" t="s">
        <v>45</v>
      </c>
      <c r="M19" s="29">
        <v>72.7</v>
      </c>
      <c r="N19" s="29">
        <v>74.27</v>
      </c>
      <c r="O19" s="29">
        <v>72.52</v>
      </c>
      <c r="P19" s="29" t="s">
        <v>426</v>
      </c>
      <c r="Q19" s="29">
        <v>1.0900000000000001</v>
      </c>
      <c r="R19" s="30">
        <v>73.84</v>
      </c>
      <c r="S19" s="26">
        <v>27415</v>
      </c>
      <c r="T19" s="26">
        <v>158801</v>
      </c>
    </row>
    <row r="20" spans="2:20" x14ac:dyDescent="0.25">
      <c r="B20" s="45" t="s">
        <v>46</v>
      </c>
      <c r="C20" s="27">
        <v>4.5049999999999999</v>
      </c>
      <c r="D20" s="27">
        <v>4.5049999999999999</v>
      </c>
      <c r="E20" s="27">
        <v>4.4729999999999999</v>
      </c>
      <c r="F20" s="27">
        <v>4.4729999999999999</v>
      </c>
      <c r="G20" s="27">
        <v>-4.8000000000000001E-2</v>
      </c>
      <c r="H20" s="28">
        <v>4.4800000000000004</v>
      </c>
      <c r="I20" s="26">
        <v>3165</v>
      </c>
      <c r="J20" s="26">
        <v>47507</v>
      </c>
      <c r="L20" s="45" t="s">
        <v>46</v>
      </c>
      <c r="M20" s="29" t="s">
        <v>32</v>
      </c>
      <c r="N20" s="29" t="s">
        <v>427</v>
      </c>
      <c r="O20" s="29" t="s">
        <v>32</v>
      </c>
      <c r="P20" s="29" t="s">
        <v>427</v>
      </c>
      <c r="Q20" s="29">
        <v>1.07</v>
      </c>
      <c r="R20" s="30">
        <v>73.47</v>
      </c>
      <c r="S20" s="26">
        <v>57</v>
      </c>
      <c r="T20" s="26">
        <v>23728</v>
      </c>
    </row>
    <row r="21" spans="2:20" x14ac:dyDescent="0.25">
      <c r="B21" s="45" t="s">
        <v>47</v>
      </c>
      <c r="C21" s="27">
        <v>4.4020000000000001</v>
      </c>
      <c r="D21" s="27">
        <v>4.407</v>
      </c>
      <c r="E21" s="27">
        <v>4.38</v>
      </c>
      <c r="F21" s="27" t="s">
        <v>399</v>
      </c>
      <c r="G21" s="27">
        <v>-4.7E-2</v>
      </c>
      <c r="H21" s="28">
        <v>4.3840000000000003</v>
      </c>
      <c r="I21" s="26">
        <v>1080</v>
      </c>
      <c r="J21" s="26">
        <v>10581</v>
      </c>
      <c r="L21" s="45" t="s">
        <v>47</v>
      </c>
      <c r="M21" s="29" t="s">
        <v>32</v>
      </c>
      <c r="N21" s="29" t="s">
        <v>428</v>
      </c>
      <c r="O21" s="29" t="s">
        <v>32</v>
      </c>
      <c r="P21" s="29" t="s">
        <v>428</v>
      </c>
      <c r="Q21" s="29">
        <v>1.05</v>
      </c>
      <c r="R21" s="30">
        <v>73.11</v>
      </c>
      <c r="S21" s="26">
        <v>69</v>
      </c>
      <c r="T21" s="26">
        <v>13696</v>
      </c>
    </row>
    <row r="22" spans="2:20" x14ac:dyDescent="0.25">
      <c r="B22" s="45" t="s">
        <v>48</v>
      </c>
      <c r="C22" s="27">
        <v>4.0309999999999997</v>
      </c>
      <c r="D22" s="27">
        <v>4.0330000000000004</v>
      </c>
      <c r="E22" s="27">
        <v>4.0129999999999999</v>
      </c>
      <c r="F22" s="27" t="s">
        <v>400</v>
      </c>
      <c r="G22" s="27">
        <v>-3.6999999999999998E-2</v>
      </c>
      <c r="H22" s="28">
        <v>4.0179999999999998</v>
      </c>
      <c r="I22" s="26">
        <v>1281</v>
      </c>
      <c r="J22" s="26">
        <v>27281</v>
      </c>
      <c r="L22" s="45" t="s">
        <v>48</v>
      </c>
      <c r="M22" s="29">
        <v>73.099999999999994</v>
      </c>
      <c r="N22" s="29">
        <v>73.099999999999994</v>
      </c>
      <c r="O22" s="29">
        <v>72.8</v>
      </c>
      <c r="P22" s="29">
        <v>72.8</v>
      </c>
      <c r="Q22" s="29">
        <v>1.04</v>
      </c>
      <c r="R22" s="30">
        <v>72.78</v>
      </c>
      <c r="S22" s="26">
        <v>1394</v>
      </c>
      <c r="T22" s="26">
        <v>16933</v>
      </c>
    </row>
    <row r="23" spans="2:20" x14ac:dyDescent="0.25">
      <c r="B23" s="45" t="s">
        <v>49</v>
      </c>
      <c r="C23" s="27">
        <v>3.6589999999999998</v>
      </c>
      <c r="D23" s="27">
        <v>3.6680000000000001</v>
      </c>
      <c r="E23" s="27">
        <v>3.6509999999999998</v>
      </c>
      <c r="F23" s="27" t="s">
        <v>401</v>
      </c>
      <c r="G23" s="27">
        <v>-2.7E-2</v>
      </c>
      <c r="H23" s="28">
        <v>3.6579999999999999</v>
      </c>
      <c r="I23" s="26">
        <v>1530</v>
      </c>
      <c r="J23" s="26">
        <v>33586</v>
      </c>
      <c r="L23" s="45" t="s">
        <v>49</v>
      </c>
      <c r="M23" s="29" t="s">
        <v>32</v>
      </c>
      <c r="N23" s="29" t="s">
        <v>429</v>
      </c>
      <c r="O23" s="29" t="s">
        <v>32</v>
      </c>
      <c r="P23" s="29" t="s">
        <v>429</v>
      </c>
      <c r="Q23" s="29">
        <v>1.02</v>
      </c>
      <c r="R23" s="30">
        <v>72.47</v>
      </c>
      <c r="S23" s="26">
        <v>19</v>
      </c>
      <c r="T23" s="26">
        <v>7339</v>
      </c>
    </row>
    <row r="24" spans="2:20" x14ac:dyDescent="0.25">
      <c r="B24" s="45" t="s">
        <v>50</v>
      </c>
      <c r="C24" s="27">
        <v>3.6539999999999999</v>
      </c>
      <c r="D24" s="27" t="s">
        <v>402</v>
      </c>
      <c r="E24" s="27">
        <v>3.6429999999999998</v>
      </c>
      <c r="F24" s="27" t="s">
        <v>403</v>
      </c>
      <c r="G24" s="27">
        <v>-2.7E-2</v>
      </c>
      <c r="H24" s="28">
        <v>3.65</v>
      </c>
      <c r="I24" s="26">
        <v>469</v>
      </c>
      <c r="J24" s="26">
        <v>18578</v>
      </c>
      <c r="L24" s="45" t="s">
        <v>50</v>
      </c>
      <c r="M24" s="29" t="s">
        <v>32</v>
      </c>
      <c r="N24" s="29" t="s">
        <v>430</v>
      </c>
      <c r="O24" s="29" t="s">
        <v>32</v>
      </c>
      <c r="P24" s="29" t="s">
        <v>430</v>
      </c>
      <c r="Q24" s="29">
        <v>1.01</v>
      </c>
      <c r="R24" s="30">
        <v>72.19</v>
      </c>
      <c r="S24" s="26">
        <v>69</v>
      </c>
      <c r="T24" s="26">
        <v>6835</v>
      </c>
    </row>
    <row r="25" spans="2:20" x14ac:dyDescent="0.25">
      <c r="B25" s="45" t="s">
        <v>51</v>
      </c>
      <c r="C25" s="27">
        <v>3.78</v>
      </c>
      <c r="D25" s="27">
        <v>3.78</v>
      </c>
      <c r="E25" s="27">
        <v>3.7730000000000001</v>
      </c>
      <c r="F25" s="27" t="s">
        <v>404</v>
      </c>
      <c r="G25" s="27">
        <v>-2.4E-2</v>
      </c>
      <c r="H25" s="28">
        <v>3.7839999999999998</v>
      </c>
      <c r="I25" s="26">
        <v>184</v>
      </c>
      <c r="J25" s="26">
        <v>6440</v>
      </c>
      <c r="L25" s="45" t="s">
        <v>51</v>
      </c>
      <c r="M25" s="29">
        <v>71.209999999999994</v>
      </c>
      <c r="N25" s="29" t="s">
        <v>431</v>
      </c>
      <c r="O25" s="29">
        <v>71.11</v>
      </c>
      <c r="P25" s="29" t="s">
        <v>432</v>
      </c>
      <c r="Q25" s="29">
        <v>1</v>
      </c>
      <c r="R25" s="30">
        <v>71.89</v>
      </c>
      <c r="S25" s="26">
        <v>4258</v>
      </c>
      <c r="T25" s="26">
        <v>51172</v>
      </c>
    </row>
    <row r="26" spans="2:20" x14ac:dyDescent="0.25">
      <c r="B26" s="45" t="s">
        <v>52</v>
      </c>
      <c r="C26" s="27">
        <v>3.9209999999999998</v>
      </c>
      <c r="D26" s="27">
        <v>3.9289999999999998</v>
      </c>
      <c r="E26" s="27">
        <v>3.91</v>
      </c>
      <c r="F26" s="27" t="s">
        <v>405</v>
      </c>
      <c r="G26" s="27">
        <v>-0.02</v>
      </c>
      <c r="H26" s="28">
        <v>3.9220000000000002</v>
      </c>
      <c r="I26" s="26">
        <v>193</v>
      </c>
      <c r="J26" s="26">
        <v>13011</v>
      </c>
      <c r="L26" s="45" t="s">
        <v>52</v>
      </c>
      <c r="M26" s="29" t="s">
        <v>32</v>
      </c>
      <c r="N26" s="29" t="s">
        <v>433</v>
      </c>
      <c r="O26" s="29" t="s">
        <v>32</v>
      </c>
      <c r="P26" s="29" t="s">
        <v>433</v>
      </c>
      <c r="Q26" s="29">
        <v>0.98</v>
      </c>
      <c r="R26" s="30">
        <v>71.55</v>
      </c>
      <c r="S26" s="26">
        <v>523</v>
      </c>
      <c r="T26" s="26">
        <v>9085</v>
      </c>
    </row>
    <row r="27" spans="2:20" x14ac:dyDescent="0.25">
      <c r="B27" s="45" t="s">
        <v>53</v>
      </c>
      <c r="C27" s="27">
        <v>3.9670000000000001</v>
      </c>
      <c r="D27" s="27">
        <v>3.97</v>
      </c>
      <c r="E27" s="27">
        <v>3.9489999999999998</v>
      </c>
      <c r="F27" s="27" t="s">
        <v>406</v>
      </c>
      <c r="G27" s="27">
        <v>-2.1000000000000001E-2</v>
      </c>
      <c r="H27" s="28">
        <v>3.9620000000000002</v>
      </c>
      <c r="I27" s="26">
        <v>96</v>
      </c>
      <c r="J27" s="26">
        <v>3860</v>
      </c>
      <c r="L27" s="45" t="s">
        <v>53</v>
      </c>
      <c r="M27" s="29" t="s">
        <v>32</v>
      </c>
      <c r="N27" s="29" t="s">
        <v>434</v>
      </c>
      <c r="O27" s="29" t="s">
        <v>32</v>
      </c>
      <c r="P27" s="29" t="s">
        <v>434</v>
      </c>
      <c r="Q27" s="29">
        <v>0.96</v>
      </c>
      <c r="R27" s="30">
        <v>71.25</v>
      </c>
      <c r="S27" s="26">
        <v>523</v>
      </c>
      <c r="T27" s="26">
        <v>6280</v>
      </c>
    </row>
    <row r="28" spans="2:20" x14ac:dyDescent="0.25">
      <c r="B28" s="45" t="s">
        <v>54</v>
      </c>
      <c r="C28" s="27">
        <v>3.9420000000000002</v>
      </c>
      <c r="D28" s="27">
        <v>3.95</v>
      </c>
      <c r="E28" s="27">
        <v>3.9260000000000002</v>
      </c>
      <c r="F28" s="27" t="s">
        <v>407</v>
      </c>
      <c r="G28" s="27">
        <v>-2.1999999999999999E-2</v>
      </c>
      <c r="H28" s="28">
        <v>3.9409999999999998</v>
      </c>
      <c r="I28" s="26">
        <v>45</v>
      </c>
      <c r="J28" s="26">
        <v>4685</v>
      </c>
      <c r="L28" s="45" t="s">
        <v>54</v>
      </c>
      <c r="M28" s="29" t="s">
        <v>32</v>
      </c>
      <c r="N28" s="29" t="s">
        <v>435</v>
      </c>
      <c r="O28" s="29" t="s">
        <v>32</v>
      </c>
      <c r="P28" s="29" t="s">
        <v>435</v>
      </c>
      <c r="Q28" s="29">
        <v>0.96</v>
      </c>
      <c r="R28" s="30">
        <v>70.97</v>
      </c>
      <c r="S28" s="26">
        <v>302</v>
      </c>
      <c r="T28" s="26">
        <v>10310</v>
      </c>
    </row>
    <row r="29" spans="2:20" x14ac:dyDescent="0.25">
      <c r="B29" s="45" t="s">
        <v>55</v>
      </c>
      <c r="C29" s="27">
        <v>4.03</v>
      </c>
      <c r="D29" s="27">
        <v>4.03</v>
      </c>
      <c r="E29" s="27">
        <v>4.0060000000000002</v>
      </c>
      <c r="F29" s="27">
        <v>4.0229999999999997</v>
      </c>
      <c r="G29" s="27">
        <v>-2.3E-2</v>
      </c>
      <c r="H29" s="28">
        <v>4.0179999999999998</v>
      </c>
      <c r="I29" s="26">
        <v>90</v>
      </c>
      <c r="J29" s="26">
        <v>12389</v>
      </c>
      <c r="L29" s="45" t="s">
        <v>55</v>
      </c>
      <c r="M29" s="29" t="s">
        <v>32</v>
      </c>
      <c r="N29" s="29" t="s">
        <v>436</v>
      </c>
      <c r="O29" s="29" t="s">
        <v>32</v>
      </c>
      <c r="P29" s="29" t="s">
        <v>436</v>
      </c>
      <c r="Q29" s="29">
        <v>0.94</v>
      </c>
      <c r="R29" s="30">
        <v>70.709999999999994</v>
      </c>
      <c r="S29" s="26">
        <v>0</v>
      </c>
      <c r="T29" s="26">
        <v>4040</v>
      </c>
    </row>
    <row r="30" spans="2:20" x14ac:dyDescent="0.25">
      <c r="B30" s="45" t="s">
        <v>56</v>
      </c>
      <c r="C30" s="27">
        <v>4.3760000000000003</v>
      </c>
      <c r="D30" s="27">
        <v>4.3789999999999996</v>
      </c>
      <c r="E30" s="27">
        <v>4.3760000000000003</v>
      </c>
      <c r="F30" s="27" t="s">
        <v>408</v>
      </c>
      <c r="G30" s="27">
        <v>-1.7000000000000001E-2</v>
      </c>
      <c r="H30" s="28">
        <v>4.3760000000000003</v>
      </c>
      <c r="I30" s="26">
        <v>4</v>
      </c>
      <c r="J30" s="26">
        <v>2732</v>
      </c>
      <c r="L30" s="45" t="s">
        <v>56</v>
      </c>
      <c r="M30" s="29" t="s">
        <v>32</v>
      </c>
      <c r="N30" s="29" t="s">
        <v>437</v>
      </c>
      <c r="O30" s="29" t="s">
        <v>32</v>
      </c>
      <c r="P30" s="29" t="s">
        <v>437</v>
      </c>
      <c r="Q30" s="29">
        <v>0.93</v>
      </c>
      <c r="R30" s="30">
        <v>70.48</v>
      </c>
      <c r="S30" s="26">
        <v>1</v>
      </c>
      <c r="T30" s="26">
        <v>3895</v>
      </c>
    </row>
    <row r="31" spans="2:20" x14ac:dyDescent="0.25">
      <c r="B31" s="45" t="s">
        <v>57</v>
      </c>
      <c r="C31" s="27" t="s">
        <v>32</v>
      </c>
      <c r="D31" s="27" t="s">
        <v>32</v>
      </c>
      <c r="E31" s="27" t="s">
        <v>409</v>
      </c>
      <c r="F31" s="27" t="s">
        <v>409</v>
      </c>
      <c r="G31" s="27">
        <v>-1.7000000000000001E-2</v>
      </c>
      <c r="H31" s="28">
        <v>4.7969999999999997</v>
      </c>
      <c r="I31" s="26">
        <v>9</v>
      </c>
      <c r="J31" s="26">
        <v>4199</v>
      </c>
      <c r="L31" s="45" t="s">
        <v>57</v>
      </c>
      <c r="M31" s="29">
        <v>69.36</v>
      </c>
      <c r="N31" s="29" t="s">
        <v>438</v>
      </c>
      <c r="O31" s="29" t="s">
        <v>439</v>
      </c>
      <c r="P31" s="29" t="s">
        <v>440</v>
      </c>
      <c r="Q31" s="29">
        <v>0.93</v>
      </c>
      <c r="R31" s="30">
        <v>70.23</v>
      </c>
      <c r="S31" s="26">
        <v>5995</v>
      </c>
      <c r="T31" s="26">
        <v>58859</v>
      </c>
    </row>
    <row r="32" spans="2:20" x14ac:dyDescent="0.25">
      <c r="B32" s="45" t="s">
        <v>58</v>
      </c>
      <c r="C32" s="27">
        <v>5.077</v>
      </c>
      <c r="D32" s="27">
        <v>5.077</v>
      </c>
      <c r="E32" s="27">
        <v>5.077</v>
      </c>
      <c r="F32" s="27">
        <v>5.077</v>
      </c>
      <c r="G32" s="27">
        <v>-2.1000000000000001E-2</v>
      </c>
      <c r="H32" s="28">
        <v>5.0780000000000003</v>
      </c>
      <c r="I32" s="26">
        <v>12</v>
      </c>
      <c r="J32" s="26">
        <v>21402</v>
      </c>
      <c r="L32" s="45" t="s">
        <v>58</v>
      </c>
      <c r="M32" s="29" t="s">
        <v>32</v>
      </c>
      <c r="N32" s="29" t="s">
        <v>441</v>
      </c>
      <c r="O32" s="29" t="s">
        <v>32</v>
      </c>
      <c r="P32" s="29" t="s">
        <v>441</v>
      </c>
      <c r="Q32" s="29">
        <v>0.93</v>
      </c>
      <c r="R32" s="30">
        <v>69.930000000000007</v>
      </c>
      <c r="S32" s="26">
        <v>0</v>
      </c>
      <c r="T32" s="26">
        <v>3507</v>
      </c>
    </row>
    <row r="33" spans="2:20" x14ac:dyDescent="0.25">
      <c r="B33" s="45" t="s">
        <v>59</v>
      </c>
      <c r="C33" s="27">
        <v>4.87</v>
      </c>
      <c r="D33" s="27">
        <v>4.87</v>
      </c>
      <c r="E33" s="27">
        <v>4.87</v>
      </c>
      <c r="F33" s="27">
        <v>4.87</v>
      </c>
      <c r="G33" s="27">
        <v>-0.02</v>
      </c>
      <c r="H33" s="28">
        <v>4.8650000000000002</v>
      </c>
      <c r="I33" s="26">
        <v>4</v>
      </c>
      <c r="J33" s="26">
        <v>1963</v>
      </c>
      <c r="L33" s="45" t="s">
        <v>59</v>
      </c>
      <c r="M33" s="29" t="s">
        <v>32</v>
      </c>
      <c r="N33" s="29" t="s">
        <v>442</v>
      </c>
      <c r="O33" s="29" t="s">
        <v>32</v>
      </c>
      <c r="P33" s="29" t="s">
        <v>442</v>
      </c>
      <c r="Q33" s="29">
        <v>0.92</v>
      </c>
      <c r="R33" s="30">
        <v>69.650000000000006</v>
      </c>
      <c r="S33" s="26">
        <v>0</v>
      </c>
      <c r="T33" s="26">
        <v>1583</v>
      </c>
    </row>
    <row r="34" spans="2:20" x14ac:dyDescent="0.25">
      <c r="B34" s="45" t="s">
        <v>60</v>
      </c>
      <c r="C34" s="27" t="s">
        <v>32</v>
      </c>
      <c r="D34" s="27" t="s">
        <v>32</v>
      </c>
      <c r="E34" s="27" t="s">
        <v>32</v>
      </c>
      <c r="F34" s="27" t="s">
        <v>32</v>
      </c>
      <c r="G34" s="27">
        <v>-1.9E-2</v>
      </c>
      <c r="H34" s="28">
        <v>4.2489999999999997</v>
      </c>
      <c r="I34" s="26">
        <v>2</v>
      </c>
      <c r="J34" s="26">
        <v>2356</v>
      </c>
      <c r="L34" s="45" t="s">
        <v>60</v>
      </c>
      <c r="M34" s="29" t="s">
        <v>32</v>
      </c>
      <c r="N34" s="29" t="s">
        <v>443</v>
      </c>
      <c r="O34" s="29" t="s">
        <v>32</v>
      </c>
      <c r="P34" s="29" t="s">
        <v>443</v>
      </c>
      <c r="Q34" s="29">
        <v>0.91</v>
      </c>
      <c r="R34" s="30">
        <v>69.400000000000006</v>
      </c>
      <c r="S34" s="26">
        <v>0</v>
      </c>
      <c r="T34" s="26">
        <v>3007</v>
      </c>
    </row>
    <row r="35" spans="2:20" x14ac:dyDescent="0.25">
      <c r="B35" s="45" t="s">
        <v>61</v>
      </c>
      <c r="C35" s="27">
        <v>3.63</v>
      </c>
      <c r="D35" s="27">
        <v>3.63</v>
      </c>
      <c r="E35" s="27">
        <v>3.63</v>
      </c>
      <c r="F35" s="27">
        <v>3.63</v>
      </c>
      <c r="G35" s="27">
        <v>-1.7999999999999999E-2</v>
      </c>
      <c r="H35" s="28">
        <v>3.633</v>
      </c>
      <c r="I35" s="26">
        <v>100</v>
      </c>
      <c r="J35" s="26">
        <v>3894</v>
      </c>
      <c r="L35" s="45" t="s">
        <v>61</v>
      </c>
      <c r="M35" s="29" t="s">
        <v>32</v>
      </c>
      <c r="N35" s="29" t="s">
        <v>444</v>
      </c>
      <c r="O35" s="29" t="s">
        <v>32</v>
      </c>
      <c r="P35" s="29" t="s">
        <v>444</v>
      </c>
      <c r="Q35" s="29">
        <v>0.9</v>
      </c>
      <c r="R35" s="30">
        <v>69.16</v>
      </c>
      <c r="S35" s="26">
        <v>0</v>
      </c>
      <c r="T35" s="26">
        <v>593</v>
      </c>
    </row>
    <row r="36" spans="2:20" x14ac:dyDescent="0.25">
      <c r="B36" s="45" t="s">
        <v>62</v>
      </c>
      <c r="C36" s="27" t="s">
        <v>32</v>
      </c>
      <c r="D36" s="27" t="s">
        <v>32</v>
      </c>
      <c r="E36" s="27" t="s">
        <v>32</v>
      </c>
      <c r="F36" s="27" t="s">
        <v>32</v>
      </c>
      <c r="G36" s="27">
        <v>-1.7000000000000001E-2</v>
      </c>
      <c r="H36" s="28">
        <v>3.6110000000000002</v>
      </c>
      <c r="I36" s="26">
        <v>0</v>
      </c>
      <c r="J36" s="26">
        <v>1318</v>
      </c>
      <c r="L36" s="45" t="s">
        <v>62</v>
      </c>
      <c r="M36" s="29" t="s">
        <v>32</v>
      </c>
      <c r="N36" s="29" t="s">
        <v>445</v>
      </c>
      <c r="O36" s="29" t="s">
        <v>32</v>
      </c>
      <c r="P36" s="29" t="s">
        <v>445</v>
      </c>
      <c r="Q36" s="29">
        <v>0.88</v>
      </c>
      <c r="R36" s="30">
        <v>68.930000000000007</v>
      </c>
      <c r="S36" s="26">
        <v>0</v>
      </c>
      <c r="T36" s="26">
        <v>259</v>
      </c>
    </row>
    <row r="37" spans="2:20" x14ac:dyDescent="0.25">
      <c r="B37" s="45" t="s">
        <v>63</v>
      </c>
      <c r="C37" s="27" t="s">
        <v>32</v>
      </c>
      <c r="D37" s="27" t="s">
        <v>32</v>
      </c>
      <c r="E37" s="27" t="s">
        <v>32</v>
      </c>
      <c r="F37" s="27" t="s">
        <v>32</v>
      </c>
      <c r="G37" s="27">
        <v>-1.6E-2</v>
      </c>
      <c r="H37" s="28">
        <v>3.7410000000000001</v>
      </c>
      <c r="I37" s="26">
        <v>0</v>
      </c>
      <c r="J37" s="26">
        <v>740</v>
      </c>
      <c r="L37" s="45" t="s">
        <v>63</v>
      </c>
      <c r="M37" s="29">
        <v>68.87</v>
      </c>
      <c r="N37" s="29" t="s">
        <v>446</v>
      </c>
      <c r="O37" s="29">
        <v>68.87</v>
      </c>
      <c r="P37" s="29" t="s">
        <v>447</v>
      </c>
      <c r="Q37" s="29">
        <v>0.88</v>
      </c>
      <c r="R37" s="30">
        <v>68.73</v>
      </c>
      <c r="S37" s="26">
        <v>52</v>
      </c>
      <c r="T37" s="26">
        <v>10301</v>
      </c>
    </row>
    <row r="38" spans="2:20" x14ac:dyDescent="0.25">
      <c r="B38" s="45" t="s">
        <v>64</v>
      </c>
      <c r="C38" s="27" t="s">
        <v>32</v>
      </c>
      <c r="D38" s="27" t="s">
        <v>32</v>
      </c>
      <c r="E38" s="27" t="s">
        <v>32</v>
      </c>
      <c r="F38" s="27" t="s">
        <v>32</v>
      </c>
      <c r="G38" s="27">
        <v>-1.4999999999999999E-2</v>
      </c>
      <c r="H38" s="28">
        <v>3.8759999999999999</v>
      </c>
      <c r="I38" s="26">
        <v>0</v>
      </c>
      <c r="J38" s="26">
        <v>737</v>
      </c>
      <c r="L38" s="45" t="s">
        <v>64</v>
      </c>
      <c r="M38" s="29" t="s">
        <v>32</v>
      </c>
      <c r="N38" s="29" t="s">
        <v>448</v>
      </c>
      <c r="O38" s="29" t="s">
        <v>32</v>
      </c>
      <c r="P38" s="29" t="s">
        <v>448</v>
      </c>
      <c r="Q38" s="29">
        <v>0.88</v>
      </c>
      <c r="R38" s="30">
        <v>68.48</v>
      </c>
      <c r="S38" s="26">
        <v>0</v>
      </c>
      <c r="T38" s="26">
        <v>182</v>
      </c>
    </row>
    <row r="39" spans="2:20" x14ac:dyDescent="0.25">
      <c r="B39" s="45" t="s">
        <v>65</v>
      </c>
      <c r="C39" s="27" t="s">
        <v>32</v>
      </c>
      <c r="D39" s="27" t="s">
        <v>32</v>
      </c>
      <c r="E39" s="27" t="s">
        <v>32</v>
      </c>
      <c r="F39" s="27" t="s">
        <v>32</v>
      </c>
      <c r="G39" s="27">
        <v>-1.4E-2</v>
      </c>
      <c r="H39" s="28">
        <v>3.9129999999999998</v>
      </c>
      <c r="I39" s="26">
        <v>0</v>
      </c>
      <c r="J39" s="26">
        <v>956</v>
      </c>
      <c r="L39" s="45" t="s">
        <v>65</v>
      </c>
      <c r="M39" s="29" t="s">
        <v>32</v>
      </c>
      <c r="N39" s="29" t="s">
        <v>32</v>
      </c>
      <c r="O39" s="29" t="s">
        <v>32</v>
      </c>
      <c r="P39" s="29" t="s">
        <v>32</v>
      </c>
      <c r="Q39" s="29">
        <v>0.86</v>
      </c>
      <c r="R39" s="30">
        <v>68.23</v>
      </c>
      <c r="S39" s="26">
        <v>0</v>
      </c>
      <c r="T39" s="26">
        <v>285</v>
      </c>
    </row>
    <row r="40" spans="2:20" x14ac:dyDescent="0.25">
      <c r="B40" s="45" t="s">
        <v>66</v>
      </c>
      <c r="C40" s="27" t="s">
        <v>32</v>
      </c>
      <c r="D40" s="27" t="s">
        <v>32</v>
      </c>
      <c r="E40" s="27" t="s">
        <v>32</v>
      </c>
      <c r="F40" s="27" t="s">
        <v>32</v>
      </c>
      <c r="G40" s="27">
        <v>-1.2999999999999999E-2</v>
      </c>
      <c r="H40" s="28">
        <v>3.8849999999999998</v>
      </c>
      <c r="I40" s="26">
        <v>0</v>
      </c>
      <c r="J40" s="26">
        <v>970</v>
      </c>
      <c r="L40" s="45" t="s">
        <v>66</v>
      </c>
      <c r="M40" s="29" t="s">
        <v>32</v>
      </c>
      <c r="N40" s="29" t="s">
        <v>32</v>
      </c>
      <c r="O40" s="29" t="s">
        <v>32</v>
      </c>
      <c r="P40" s="29" t="s">
        <v>32</v>
      </c>
      <c r="Q40" s="29">
        <v>0.85</v>
      </c>
      <c r="R40" s="30">
        <v>68.02</v>
      </c>
      <c r="S40" s="26">
        <v>0</v>
      </c>
      <c r="T40" s="26">
        <v>1697</v>
      </c>
    </row>
    <row r="41" spans="2:20" x14ac:dyDescent="0.25">
      <c r="B41" s="45" t="s">
        <v>67</v>
      </c>
      <c r="C41" s="27" t="s">
        <v>32</v>
      </c>
      <c r="D41" s="27" t="s">
        <v>32</v>
      </c>
      <c r="E41" s="27" t="s">
        <v>32</v>
      </c>
      <c r="F41" s="27" t="s">
        <v>32</v>
      </c>
      <c r="G41" s="27">
        <v>-1.2E-2</v>
      </c>
      <c r="H41" s="28">
        <v>3.9569999999999999</v>
      </c>
      <c r="I41" s="26">
        <v>0</v>
      </c>
      <c r="J41" s="26">
        <v>2340</v>
      </c>
      <c r="L41" s="45" t="s">
        <v>67</v>
      </c>
      <c r="M41" s="29" t="s">
        <v>32</v>
      </c>
      <c r="N41" s="29" t="s">
        <v>32</v>
      </c>
      <c r="O41" s="29" t="s">
        <v>32</v>
      </c>
      <c r="P41" s="29" t="s">
        <v>32</v>
      </c>
      <c r="Q41" s="29">
        <v>0.85</v>
      </c>
      <c r="R41" s="30">
        <v>67.83</v>
      </c>
      <c r="S41" s="26">
        <v>0</v>
      </c>
      <c r="T41" s="26">
        <v>755</v>
      </c>
    </row>
    <row r="42" spans="2:20" x14ac:dyDescent="0.25">
      <c r="B42" s="45" t="s">
        <v>68</v>
      </c>
      <c r="C42" s="27" t="s">
        <v>32</v>
      </c>
      <c r="D42" s="27" t="s">
        <v>32</v>
      </c>
      <c r="E42" s="27" t="s">
        <v>32</v>
      </c>
      <c r="F42" s="27" t="s">
        <v>32</v>
      </c>
      <c r="G42" s="27">
        <v>-1.0999999999999999E-2</v>
      </c>
      <c r="H42" s="28">
        <v>4.3019999999999996</v>
      </c>
      <c r="I42" s="26">
        <v>0</v>
      </c>
      <c r="J42" s="26">
        <v>729</v>
      </c>
      <c r="L42" s="45" t="s">
        <v>68</v>
      </c>
      <c r="M42" s="29" t="s">
        <v>32</v>
      </c>
      <c r="N42" s="29" t="s">
        <v>32</v>
      </c>
      <c r="O42" s="29" t="s">
        <v>32</v>
      </c>
      <c r="P42" s="29" t="s">
        <v>32</v>
      </c>
      <c r="Q42" s="29">
        <v>0.83</v>
      </c>
      <c r="R42" s="30">
        <v>67.650000000000006</v>
      </c>
      <c r="S42" s="26">
        <v>0</v>
      </c>
      <c r="T42" s="26">
        <v>1624</v>
      </c>
    </row>
    <row r="43" spans="2:20" x14ac:dyDescent="0.25">
      <c r="B43" s="45" t="s">
        <v>69</v>
      </c>
      <c r="C43" s="27" t="s">
        <v>32</v>
      </c>
      <c r="D43" s="27" t="s">
        <v>32</v>
      </c>
      <c r="E43" s="27" t="s">
        <v>32</v>
      </c>
      <c r="F43" s="27" t="s">
        <v>32</v>
      </c>
      <c r="G43" s="27">
        <v>-0.01</v>
      </c>
      <c r="H43" s="28">
        <v>4.6829999999999998</v>
      </c>
      <c r="I43" s="26">
        <v>0</v>
      </c>
      <c r="J43" s="26">
        <v>971</v>
      </c>
      <c r="L43" s="45" t="s">
        <v>69</v>
      </c>
      <c r="M43" s="29">
        <v>67.25</v>
      </c>
      <c r="N43" s="29" t="s">
        <v>449</v>
      </c>
      <c r="O43" s="29">
        <v>67.25</v>
      </c>
      <c r="P43" s="29" t="s">
        <v>449</v>
      </c>
      <c r="Q43" s="29">
        <v>0.82</v>
      </c>
      <c r="R43" s="30">
        <v>67.48</v>
      </c>
      <c r="S43" s="26">
        <v>1471</v>
      </c>
      <c r="T43" s="26">
        <v>26832</v>
      </c>
    </row>
    <row r="44" spans="2:20" x14ac:dyDescent="0.25">
      <c r="B44" s="45" t="s">
        <v>70</v>
      </c>
      <c r="C44" s="27" t="s">
        <v>32</v>
      </c>
      <c r="D44" s="27" t="s">
        <v>32</v>
      </c>
      <c r="E44" s="27" t="s">
        <v>32</v>
      </c>
      <c r="F44" s="27" t="s">
        <v>32</v>
      </c>
      <c r="G44" s="27">
        <v>0</v>
      </c>
      <c r="H44" s="28">
        <v>4.9969999999999999</v>
      </c>
      <c r="I44" s="26">
        <v>0</v>
      </c>
      <c r="J44" s="26">
        <v>2709</v>
      </c>
      <c r="L44" s="45" t="s">
        <v>70</v>
      </c>
      <c r="M44" s="29" t="s">
        <v>32</v>
      </c>
      <c r="N44" s="29" t="s">
        <v>32</v>
      </c>
      <c r="O44" s="29" t="s">
        <v>32</v>
      </c>
      <c r="P44" s="29" t="s">
        <v>32</v>
      </c>
      <c r="Q44" s="29">
        <v>0.82</v>
      </c>
      <c r="R44" s="30">
        <v>67.25</v>
      </c>
      <c r="S44" s="26">
        <v>0</v>
      </c>
      <c r="T44" s="26">
        <v>796</v>
      </c>
    </row>
    <row r="45" spans="2:20" x14ac:dyDescent="0.25">
      <c r="B45" s="45" t="s">
        <v>71</v>
      </c>
      <c r="C45" s="27" t="s">
        <v>32</v>
      </c>
      <c r="D45" s="27" t="s">
        <v>32</v>
      </c>
      <c r="E45" s="27" t="s">
        <v>32</v>
      </c>
      <c r="F45" s="27" t="s">
        <v>32</v>
      </c>
      <c r="G45" s="27">
        <v>-2.1999999999999999E-2</v>
      </c>
      <c r="H45" s="28">
        <v>4.7690000000000001</v>
      </c>
      <c r="I45" s="26">
        <v>0</v>
      </c>
      <c r="J45" s="26">
        <v>691</v>
      </c>
      <c r="L45" s="45" t="s">
        <v>71</v>
      </c>
      <c r="M45" s="29" t="s">
        <v>32</v>
      </c>
      <c r="N45" s="29" t="s">
        <v>32</v>
      </c>
      <c r="O45" s="29" t="s">
        <v>32</v>
      </c>
      <c r="P45" s="29" t="s">
        <v>32</v>
      </c>
      <c r="Q45" s="29">
        <v>0.84</v>
      </c>
      <c r="R45" s="30">
        <v>67.05</v>
      </c>
      <c r="S45" s="26">
        <v>0</v>
      </c>
      <c r="T45" s="26">
        <v>84</v>
      </c>
    </row>
    <row r="46" spans="2:20" x14ac:dyDescent="0.25">
      <c r="B46" s="45" t="s">
        <v>72</v>
      </c>
      <c r="C46" s="27" t="s">
        <v>32</v>
      </c>
      <c r="D46" s="27" t="s">
        <v>32</v>
      </c>
      <c r="E46" s="27" t="s">
        <v>32</v>
      </c>
      <c r="F46" s="27" t="s">
        <v>32</v>
      </c>
      <c r="G46" s="27">
        <v>-4.7E-2</v>
      </c>
      <c r="H46" s="28">
        <v>4.1440000000000001</v>
      </c>
      <c r="I46" s="26">
        <v>0</v>
      </c>
      <c r="J46" s="26">
        <v>722</v>
      </c>
      <c r="L46" s="45" t="s">
        <v>72</v>
      </c>
      <c r="M46" s="29" t="s">
        <v>32</v>
      </c>
      <c r="N46" s="29" t="s">
        <v>32</v>
      </c>
      <c r="O46" s="29" t="s">
        <v>32</v>
      </c>
      <c r="P46" s="29" t="s">
        <v>32</v>
      </c>
      <c r="Q46" s="29">
        <v>0.83</v>
      </c>
      <c r="R46" s="30">
        <v>66.84</v>
      </c>
      <c r="S46" s="26">
        <v>0</v>
      </c>
      <c r="T46" s="26">
        <v>167</v>
      </c>
    </row>
    <row r="47" spans="2:20" x14ac:dyDescent="0.25">
      <c r="B47" s="45" t="s">
        <v>73</v>
      </c>
      <c r="C47" s="27" t="s">
        <v>32</v>
      </c>
      <c r="D47" s="27" t="s">
        <v>32</v>
      </c>
      <c r="E47" s="27" t="s">
        <v>32</v>
      </c>
      <c r="F47" s="27" t="s">
        <v>32</v>
      </c>
      <c r="G47" s="27">
        <v>-3.4000000000000002E-2</v>
      </c>
      <c r="H47" s="28">
        <v>3.5419999999999998</v>
      </c>
      <c r="I47" s="26">
        <v>0</v>
      </c>
      <c r="J47" s="26">
        <v>1775</v>
      </c>
      <c r="L47" s="45" t="s">
        <v>73</v>
      </c>
      <c r="M47" s="29" t="s">
        <v>32</v>
      </c>
      <c r="N47" s="29" t="s">
        <v>32</v>
      </c>
      <c r="O47" s="29" t="s">
        <v>32</v>
      </c>
      <c r="P47" s="29" t="s">
        <v>32</v>
      </c>
      <c r="Q47" s="29">
        <v>0.81</v>
      </c>
      <c r="R47" s="30">
        <v>66.64</v>
      </c>
      <c r="S47" s="26">
        <v>0</v>
      </c>
      <c r="T47" s="26">
        <v>83</v>
      </c>
    </row>
    <row r="48" spans="2:20" x14ac:dyDescent="0.25">
      <c r="B48" s="45" t="s">
        <v>74</v>
      </c>
      <c r="C48" s="27" t="s">
        <v>32</v>
      </c>
      <c r="D48" s="27" t="s">
        <v>32</v>
      </c>
      <c r="E48" s="27" t="s">
        <v>32</v>
      </c>
      <c r="F48" s="27" t="s">
        <v>32</v>
      </c>
      <c r="G48" s="27">
        <v>-3.4000000000000002E-2</v>
      </c>
      <c r="H48" s="28">
        <v>3.49</v>
      </c>
      <c r="I48" s="26">
        <v>0</v>
      </c>
      <c r="J48" s="26">
        <v>540</v>
      </c>
      <c r="L48" s="45" t="s">
        <v>74</v>
      </c>
      <c r="M48" s="29" t="s">
        <v>32</v>
      </c>
      <c r="N48" s="29" t="s">
        <v>32</v>
      </c>
      <c r="O48" s="29" t="s">
        <v>32</v>
      </c>
      <c r="P48" s="29" t="s">
        <v>32</v>
      </c>
      <c r="Q48" s="29">
        <v>0.8</v>
      </c>
      <c r="R48" s="30">
        <v>66.489999999999995</v>
      </c>
      <c r="S48" s="26">
        <v>0</v>
      </c>
      <c r="T48" s="26">
        <v>23</v>
      </c>
    </row>
    <row r="49" spans="2:20" x14ac:dyDescent="0.25">
      <c r="B49" s="45" t="s">
        <v>75</v>
      </c>
      <c r="C49" s="27">
        <v>3.64</v>
      </c>
      <c r="D49" s="27">
        <v>3.64</v>
      </c>
      <c r="E49" s="27">
        <v>3.64</v>
      </c>
      <c r="F49" s="27">
        <v>3.64</v>
      </c>
      <c r="G49" s="27">
        <v>-3.4000000000000002E-2</v>
      </c>
      <c r="H49" s="28">
        <v>3.6139999999999999</v>
      </c>
      <c r="I49" s="26">
        <v>1</v>
      </c>
      <c r="J49" s="26">
        <v>538</v>
      </c>
      <c r="L49" s="45" t="s">
        <v>75</v>
      </c>
      <c r="M49" s="29" t="s">
        <v>32</v>
      </c>
      <c r="N49" s="29" t="s">
        <v>450</v>
      </c>
      <c r="O49" s="29" t="s">
        <v>32</v>
      </c>
      <c r="P49" s="29" t="s">
        <v>450</v>
      </c>
      <c r="Q49" s="29">
        <v>0.78</v>
      </c>
      <c r="R49" s="30">
        <v>66.27</v>
      </c>
      <c r="S49" s="26">
        <v>0</v>
      </c>
      <c r="T49" s="26">
        <v>1231</v>
      </c>
    </row>
    <row r="50" spans="2:20" x14ac:dyDescent="0.25">
      <c r="B50" s="45" t="s">
        <v>76</v>
      </c>
      <c r="C50" s="27" t="s">
        <v>32</v>
      </c>
      <c r="D50" s="27" t="s">
        <v>32</v>
      </c>
      <c r="E50" s="27" t="s">
        <v>32</v>
      </c>
      <c r="F50" s="27" t="s">
        <v>32</v>
      </c>
      <c r="G50" s="27">
        <v>-3.5000000000000003E-2</v>
      </c>
      <c r="H50" s="28">
        <v>3.742</v>
      </c>
      <c r="I50" s="26">
        <v>0</v>
      </c>
      <c r="J50" s="26">
        <v>560</v>
      </c>
      <c r="L50" s="45" t="s">
        <v>76</v>
      </c>
      <c r="M50" s="29" t="s">
        <v>32</v>
      </c>
      <c r="N50" s="29" t="s">
        <v>32</v>
      </c>
      <c r="O50" s="29" t="s">
        <v>32</v>
      </c>
      <c r="P50" s="29" t="s">
        <v>32</v>
      </c>
      <c r="Q50" s="29">
        <v>0.76</v>
      </c>
      <c r="R50" s="30">
        <v>66.02</v>
      </c>
      <c r="S50" s="26">
        <v>0</v>
      </c>
      <c r="T50" s="26">
        <v>23</v>
      </c>
    </row>
    <row r="51" spans="2:20" x14ac:dyDescent="0.25">
      <c r="B51" s="45" t="s">
        <v>77</v>
      </c>
      <c r="C51" s="27" t="s">
        <v>32</v>
      </c>
      <c r="D51" s="27" t="s">
        <v>32</v>
      </c>
      <c r="E51" s="27" t="s">
        <v>32</v>
      </c>
      <c r="F51" s="27" t="s">
        <v>32</v>
      </c>
      <c r="G51" s="27">
        <v>-3.5000000000000003E-2</v>
      </c>
      <c r="H51" s="28">
        <v>3.7759999999999998</v>
      </c>
      <c r="I51" s="26">
        <v>0</v>
      </c>
      <c r="J51" s="26">
        <v>419</v>
      </c>
      <c r="L51" s="45" t="s">
        <v>77</v>
      </c>
      <c r="M51" s="29" t="s">
        <v>32</v>
      </c>
      <c r="N51" s="29" t="s">
        <v>32</v>
      </c>
      <c r="O51" s="29" t="s">
        <v>32</v>
      </c>
      <c r="P51" s="29" t="s">
        <v>32</v>
      </c>
      <c r="Q51" s="29">
        <v>0.77</v>
      </c>
      <c r="R51" s="30">
        <v>65.86</v>
      </c>
      <c r="S51" s="26">
        <v>0</v>
      </c>
      <c r="T51" s="26">
        <v>135</v>
      </c>
    </row>
    <row r="52" spans="2:20" x14ac:dyDescent="0.25">
      <c r="B52" s="45" t="s">
        <v>78</v>
      </c>
      <c r="C52" s="27" t="s">
        <v>32</v>
      </c>
      <c r="D52" s="27" t="s">
        <v>32</v>
      </c>
      <c r="E52" s="27" t="s">
        <v>32</v>
      </c>
      <c r="F52" s="27" t="s">
        <v>32</v>
      </c>
      <c r="G52" s="27">
        <v>-3.5000000000000003E-2</v>
      </c>
      <c r="H52" s="28">
        <v>3.7549999999999999</v>
      </c>
      <c r="I52" s="26">
        <v>0</v>
      </c>
      <c r="J52" s="26">
        <v>413</v>
      </c>
      <c r="L52" s="45" t="s">
        <v>78</v>
      </c>
      <c r="M52" s="29" t="s">
        <v>32</v>
      </c>
      <c r="N52" s="29" t="s">
        <v>32</v>
      </c>
      <c r="O52" s="29" t="s">
        <v>32</v>
      </c>
      <c r="P52" s="29" t="s">
        <v>32</v>
      </c>
      <c r="Q52" s="29">
        <v>0.76</v>
      </c>
      <c r="R52" s="30">
        <v>65.7</v>
      </c>
      <c r="S52" s="26">
        <v>0</v>
      </c>
      <c r="T52" s="26">
        <v>270</v>
      </c>
    </row>
    <row r="53" spans="2:20" x14ac:dyDescent="0.25">
      <c r="B53" s="45" t="s">
        <v>79</v>
      </c>
      <c r="C53" s="27" t="s">
        <v>32</v>
      </c>
      <c r="D53" s="27" t="s">
        <v>32</v>
      </c>
      <c r="E53" s="27" t="s">
        <v>32</v>
      </c>
      <c r="F53" s="27" t="s">
        <v>32</v>
      </c>
      <c r="G53" s="27">
        <v>-3.5000000000000003E-2</v>
      </c>
      <c r="H53" s="28">
        <v>3.8479999999999999</v>
      </c>
      <c r="I53" s="26">
        <v>0</v>
      </c>
      <c r="J53" s="26">
        <v>1482</v>
      </c>
      <c r="L53" s="45" t="s">
        <v>79</v>
      </c>
      <c r="M53" s="29" t="s">
        <v>32</v>
      </c>
      <c r="N53" s="29" t="s">
        <v>32</v>
      </c>
      <c r="O53" s="29" t="s">
        <v>32</v>
      </c>
      <c r="P53" s="29" t="s">
        <v>32</v>
      </c>
      <c r="Q53" s="29">
        <v>0.75</v>
      </c>
      <c r="R53" s="30">
        <v>65.56</v>
      </c>
      <c r="S53" s="26">
        <v>0</v>
      </c>
      <c r="T53" s="26">
        <v>135</v>
      </c>
    </row>
    <row r="54" spans="2:20" x14ac:dyDescent="0.25">
      <c r="B54" s="45" t="s">
        <v>80</v>
      </c>
      <c r="C54" s="27" t="s">
        <v>32</v>
      </c>
      <c r="D54" s="27" t="s">
        <v>32</v>
      </c>
      <c r="E54" s="27" t="s">
        <v>32</v>
      </c>
      <c r="F54" s="27" t="s">
        <v>32</v>
      </c>
      <c r="G54" s="27">
        <v>-3.5000000000000003E-2</v>
      </c>
      <c r="H54" s="28">
        <v>4.1890000000000001</v>
      </c>
      <c r="I54" s="26">
        <v>0</v>
      </c>
      <c r="J54" s="26">
        <v>404</v>
      </c>
      <c r="L54" s="45" t="s">
        <v>80</v>
      </c>
      <c r="M54" s="29" t="s">
        <v>32</v>
      </c>
      <c r="N54" s="29" t="s">
        <v>32</v>
      </c>
      <c r="O54" s="29" t="s">
        <v>32</v>
      </c>
      <c r="P54" s="29" t="s">
        <v>32</v>
      </c>
      <c r="Q54" s="29">
        <v>0.75</v>
      </c>
      <c r="R54" s="30">
        <v>65.400000000000006</v>
      </c>
      <c r="S54" s="26">
        <v>0</v>
      </c>
      <c r="T54" s="26">
        <v>1325</v>
      </c>
    </row>
    <row r="55" spans="2:20" x14ac:dyDescent="0.25">
      <c r="B55" s="45" t="s">
        <v>81</v>
      </c>
      <c r="C55" s="27" t="s">
        <v>32</v>
      </c>
      <c r="D55" s="27" t="s">
        <v>32</v>
      </c>
      <c r="E55" s="27" t="s">
        <v>32</v>
      </c>
      <c r="F55" s="27" t="s">
        <v>32</v>
      </c>
      <c r="G55" s="27">
        <v>-3.5000000000000003E-2</v>
      </c>
      <c r="H55" s="28">
        <v>4.5460000000000003</v>
      </c>
      <c r="I55" s="26">
        <v>0</v>
      </c>
      <c r="J55" s="26">
        <v>344</v>
      </c>
      <c r="L55" s="45" t="s">
        <v>81</v>
      </c>
      <c r="M55" s="29">
        <v>65.3</v>
      </c>
      <c r="N55" s="29">
        <v>65.3</v>
      </c>
      <c r="O55" s="29">
        <v>65.3</v>
      </c>
      <c r="P55" s="29">
        <v>65.3</v>
      </c>
      <c r="Q55" s="29">
        <v>0.74</v>
      </c>
      <c r="R55" s="30">
        <v>65.23</v>
      </c>
      <c r="S55" s="26">
        <v>360</v>
      </c>
      <c r="T55" s="26">
        <v>12782</v>
      </c>
    </row>
    <row r="56" spans="2:20" x14ac:dyDescent="0.25">
      <c r="B56" s="45" t="s">
        <v>82</v>
      </c>
      <c r="C56" s="27" t="s">
        <v>32</v>
      </c>
      <c r="D56" s="27" t="s">
        <v>32</v>
      </c>
      <c r="E56" s="27" t="s">
        <v>32</v>
      </c>
      <c r="F56" s="27" t="s">
        <v>32</v>
      </c>
      <c r="G56" s="27">
        <v>-3.5000000000000003E-2</v>
      </c>
      <c r="H56" s="28">
        <v>4.8099999999999996</v>
      </c>
      <c r="I56" s="26">
        <v>0</v>
      </c>
      <c r="J56" s="26">
        <v>2087</v>
      </c>
      <c r="L56" s="45" t="s">
        <v>82</v>
      </c>
      <c r="M56" s="29" t="s">
        <v>32</v>
      </c>
      <c r="N56" s="29" t="s">
        <v>32</v>
      </c>
      <c r="O56" s="29" t="s">
        <v>32</v>
      </c>
      <c r="P56" s="29" t="s">
        <v>32</v>
      </c>
      <c r="Q56" s="29">
        <v>0.74</v>
      </c>
      <c r="R56" s="30">
        <v>64.989999999999995</v>
      </c>
      <c r="S56" s="26">
        <v>0</v>
      </c>
      <c r="T56" s="26">
        <v>1326</v>
      </c>
    </row>
    <row r="57" spans="2:20" x14ac:dyDescent="0.25">
      <c r="B57" s="45" t="s">
        <v>83</v>
      </c>
      <c r="C57" s="27" t="s">
        <v>32</v>
      </c>
      <c r="D57" s="27" t="s">
        <v>32</v>
      </c>
      <c r="E57" s="27" t="s">
        <v>32</v>
      </c>
      <c r="F57" s="27" t="s">
        <v>32</v>
      </c>
      <c r="G57" s="27">
        <v>-3.5999999999999997E-2</v>
      </c>
      <c r="H57" s="28">
        <v>4.6059999999999999</v>
      </c>
      <c r="I57" s="26">
        <v>0</v>
      </c>
      <c r="J57" s="26">
        <v>27</v>
      </c>
      <c r="L57" s="45" t="s">
        <v>83</v>
      </c>
      <c r="M57" s="29" t="s">
        <v>32</v>
      </c>
      <c r="N57" s="29" t="s">
        <v>32</v>
      </c>
      <c r="O57" s="29" t="s">
        <v>32</v>
      </c>
      <c r="P57" s="29" t="s">
        <v>32</v>
      </c>
      <c r="Q57" s="29">
        <v>0.75</v>
      </c>
      <c r="R57" s="30">
        <v>64.84</v>
      </c>
      <c r="S57" s="26">
        <v>0</v>
      </c>
      <c r="T57" s="26">
        <v>0</v>
      </c>
    </row>
    <row r="58" spans="2:20" x14ac:dyDescent="0.25">
      <c r="B58" s="45" t="s">
        <v>84</v>
      </c>
      <c r="C58" s="27" t="s">
        <v>32</v>
      </c>
      <c r="D58" s="27" t="s">
        <v>32</v>
      </c>
      <c r="E58" s="27" t="s">
        <v>32</v>
      </c>
      <c r="F58" s="27" t="s">
        <v>32</v>
      </c>
      <c r="G58" s="27">
        <v>-3.5999999999999997E-2</v>
      </c>
      <c r="H58" s="28">
        <v>4.03</v>
      </c>
      <c r="I58" s="26">
        <v>0</v>
      </c>
      <c r="J58" s="26">
        <v>220</v>
      </c>
      <c r="L58" s="45" t="s">
        <v>84</v>
      </c>
      <c r="M58" s="29" t="s">
        <v>32</v>
      </c>
      <c r="N58" s="29" t="s">
        <v>32</v>
      </c>
      <c r="O58" s="29" t="s">
        <v>32</v>
      </c>
      <c r="P58" s="29" t="s">
        <v>32</v>
      </c>
      <c r="Q58" s="29">
        <v>0.75</v>
      </c>
      <c r="R58" s="30">
        <v>64.66</v>
      </c>
      <c r="S58" s="26">
        <v>0</v>
      </c>
      <c r="T58" s="26">
        <v>0</v>
      </c>
    </row>
    <row r="59" spans="2:20" x14ac:dyDescent="0.25">
      <c r="B59" s="45" t="s">
        <v>85</v>
      </c>
      <c r="C59" s="27" t="s">
        <v>32</v>
      </c>
      <c r="D59" s="27" t="s">
        <v>32</v>
      </c>
      <c r="E59" s="27" t="s">
        <v>32</v>
      </c>
      <c r="F59" s="27" t="s">
        <v>32</v>
      </c>
      <c r="G59" s="27">
        <v>-3.5999999999999997E-2</v>
      </c>
      <c r="H59" s="28">
        <v>3.4390000000000001</v>
      </c>
      <c r="I59" s="26">
        <v>0</v>
      </c>
      <c r="J59" s="26">
        <v>220</v>
      </c>
      <c r="L59" s="45" t="s">
        <v>85</v>
      </c>
      <c r="M59" s="29" t="s">
        <v>32</v>
      </c>
      <c r="N59" s="29" t="s">
        <v>32</v>
      </c>
      <c r="O59" s="29" t="s">
        <v>32</v>
      </c>
      <c r="P59" s="29" t="s">
        <v>32</v>
      </c>
      <c r="Q59" s="29">
        <v>0.75</v>
      </c>
      <c r="R59" s="30">
        <v>64.48</v>
      </c>
      <c r="S59" s="26">
        <v>0</v>
      </c>
      <c r="T59" s="26">
        <v>0</v>
      </c>
    </row>
    <row r="60" spans="2:20" x14ac:dyDescent="0.25">
      <c r="B60" s="45" t="s">
        <v>86</v>
      </c>
      <c r="C60" s="27" t="s">
        <v>32</v>
      </c>
      <c r="D60" s="27" t="s">
        <v>32</v>
      </c>
      <c r="E60" s="27" t="s">
        <v>32</v>
      </c>
      <c r="F60" s="27" t="s">
        <v>32</v>
      </c>
      <c r="G60" s="27">
        <v>-3.5999999999999997E-2</v>
      </c>
      <c r="H60" s="28">
        <v>3.3980000000000001</v>
      </c>
      <c r="I60" s="26">
        <v>0</v>
      </c>
      <c r="J60" s="26">
        <v>230</v>
      </c>
      <c r="L60" s="45" t="s">
        <v>86</v>
      </c>
      <c r="M60" s="29" t="s">
        <v>32</v>
      </c>
      <c r="N60" s="29" t="s">
        <v>32</v>
      </c>
      <c r="O60" s="29" t="s">
        <v>32</v>
      </c>
      <c r="P60" s="29" t="s">
        <v>32</v>
      </c>
      <c r="Q60" s="29">
        <v>0.76</v>
      </c>
      <c r="R60" s="30">
        <v>64.36</v>
      </c>
      <c r="S60" s="26">
        <v>0</v>
      </c>
      <c r="T60" s="26">
        <v>0</v>
      </c>
    </row>
    <row r="61" spans="2:20" x14ac:dyDescent="0.25">
      <c r="B61" s="45" t="s">
        <v>87</v>
      </c>
      <c r="C61" s="27" t="s">
        <v>32</v>
      </c>
      <c r="D61" s="27" t="s">
        <v>32</v>
      </c>
      <c r="E61" s="27" t="s">
        <v>32</v>
      </c>
      <c r="F61" s="27" t="s">
        <v>32</v>
      </c>
      <c r="G61" s="27">
        <v>-3.5999999999999997E-2</v>
      </c>
      <c r="H61" s="28">
        <v>3.5219999999999998</v>
      </c>
      <c r="I61" s="26">
        <v>0</v>
      </c>
      <c r="J61" s="26">
        <v>77</v>
      </c>
      <c r="L61" s="45" t="s">
        <v>87</v>
      </c>
      <c r="M61" s="29" t="s">
        <v>32</v>
      </c>
      <c r="N61" s="29" t="s">
        <v>32</v>
      </c>
      <c r="O61" s="29" t="s">
        <v>32</v>
      </c>
      <c r="P61" s="29" t="s">
        <v>32</v>
      </c>
      <c r="Q61" s="29">
        <v>0.76</v>
      </c>
      <c r="R61" s="30">
        <v>64.209999999999994</v>
      </c>
      <c r="S61" s="26">
        <v>0</v>
      </c>
      <c r="T61" s="26">
        <v>74</v>
      </c>
    </row>
    <row r="62" spans="2:20" x14ac:dyDescent="0.25">
      <c r="B62" s="45" t="s">
        <v>88</v>
      </c>
      <c r="C62" s="27" t="s">
        <v>32</v>
      </c>
      <c r="D62" s="27" t="s">
        <v>32</v>
      </c>
      <c r="E62" s="27" t="s">
        <v>32</v>
      </c>
      <c r="F62" s="27" t="s">
        <v>32</v>
      </c>
      <c r="G62" s="27">
        <v>-3.5999999999999997E-2</v>
      </c>
      <c r="H62" s="28">
        <v>3.645</v>
      </c>
      <c r="I62" s="26">
        <v>0</v>
      </c>
      <c r="J62" s="26">
        <v>82</v>
      </c>
      <c r="L62" s="45" t="s">
        <v>88</v>
      </c>
      <c r="M62" s="29" t="s">
        <v>32</v>
      </c>
      <c r="N62" s="29" t="s">
        <v>32</v>
      </c>
      <c r="O62" s="29" t="s">
        <v>32</v>
      </c>
      <c r="P62" s="29" t="s">
        <v>32</v>
      </c>
      <c r="Q62" s="29">
        <v>0.76</v>
      </c>
      <c r="R62" s="30">
        <v>64</v>
      </c>
      <c r="S62" s="26">
        <v>0</v>
      </c>
      <c r="T62" s="26">
        <v>0</v>
      </c>
    </row>
    <row r="63" spans="2:20" x14ac:dyDescent="0.25">
      <c r="B63" s="45" t="s">
        <v>89</v>
      </c>
      <c r="C63" s="27" t="s">
        <v>32</v>
      </c>
      <c r="D63" s="27" t="s">
        <v>32</v>
      </c>
      <c r="E63" s="27" t="s">
        <v>32</v>
      </c>
      <c r="F63" s="27" t="s">
        <v>32</v>
      </c>
      <c r="G63" s="27">
        <v>-3.5999999999999997E-2</v>
      </c>
      <c r="H63" s="28">
        <v>3.6970000000000001</v>
      </c>
      <c r="I63" s="26">
        <v>0</v>
      </c>
      <c r="J63" s="26">
        <v>84</v>
      </c>
      <c r="L63" s="45" t="s">
        <v>89</v>
      </c>
      <c r="M63" s="29" t="s">
        <v>32</v>
      </c>
      <c r="N63" s="29" t="s">
        <v>32</v>
      </c>
      <c r="O63" s="29" t="s">
        <v>32</v>
      </c>
      <c r="P63" s="29" t="s">
        <v>32</v>
      </c>
      <c r="Q63" s="29">
        <v>0.75</v>
      </c>
      <c r="R63" s="30">
        <v>63.84</v>
      </c>
      <c r="S63" s="26">
        <v>0</v>
      </c>
      <c r="T63" s="26">
        <v>0</v>
      </c>
    </row>
    <row r="64" spans="2:20" x14ac:dyDescent="0.25">
      <c r="B64" s="45" t="s">
        <v>90</v>
      </c>
      <c r="C64" s="27" t="s">
        <v>32</v>
      </c>
      <c r="D64" s="27" t="s">
        <v>32</v>
      </c>
      <c r="E64" s="27" t="s">
        <v>32</v>
      </c>
      <c r="F64" s="27" t="s">
        <v>32</v>
      </c>
      <c r="G64" s="27">
        <v>-3.6999999999999998E-2</v>
      </c>
      <c r="H64" s="28">
        <v>3.66</v>
      </c>
      <c r="I64" s="26">
        <v>0</v>
      </c>
      <c r="J64" s="26">
        <v>75</v>
      </c>
      <c r="L64" s="45" t="s">
        <v>90</v>
      </c>
      <c r="M64" s="29" t="s">
        <v>32</v>
      </c>
      <c r="N64" s="29" t="s">
        <v>32</v>
      </c>
      <c r="O64" s="29" t="s">
        <v>32</v>
      </c>
      <c r="P64" s="29" t="s">
        <v>32</v>
      </c>
      <c r="Q64" s="29">
        <v>0.75</v>
      </c>
      <c r="R64" s="30">
        <v>63.71</v>
      </c>
      <c r="S64" s="26">
        <v>0</v>
      </c>
      <c r="T64" s="26">
        <v>0</v>
      </c>
    </row>
    <row r="65" spans="2:20" x14ac:dyDescent="0.25">
      <c r="B65" s="45" t="s">
        <v>91</v>
      </c>
      <c r="C65" s="27" t="s">
        <v>32</v>
      </c>
      <c r="D65" s="27" t="s">
        <v>32</v>
      </c>
      <c r="E65" s="27" t="s">
        <v>32</v>
      </c>
      <c r="F65" s="27" t="s">
        <v>32</v>
      </c>
      <c r="G65" s="27">
        <v>-3.6999999999999998E-2</v>
      </c>
      <c r="H65" s="28">
        <v>3.742</v>
      </c>
      <c r="I65" s="26">
        <v>0</v>
      </c>
      <c r="J65" s="26">
        <v>1142</v>
      </c>
      <c r="L65" s="45" t="s">
        <v>91</v>
      </c>
      <c r="M65" s="29" t="s">
        <v>32</v>
      </c>
      <c r="N65" s="29" t="s">
        <v>32</v>
      </c>
      <c r="O65" s="29" t="s">
        <v>32</v>
      </c>
      <c r="P65" s="29" t="s">
        <v>32</v>
      </c>
      <c r="Q65" s="29">
        <v>0.75</v>
      </c>
      <c r="R65" s="30">
        <v>63.6</v>
      </c>
      <c r="S65" s="26">
        <v>0</v>
      </c>
      <c r="T65" s="26">
        <v>900</v>
      </c>
    </row>
    <row r="66" spans="2:20" x14ac:dyDescent="0.25">
      <c r="B66" s="45" t="s">
        <v>92</v>
      </c>
      <c r="C66" s="27" t="s">
        <v>32</v>
      </c>
      <c r="D66" s="27" t="s">
        <v>32</v>
      </c>
      <c r="E66" s="27" t="s">
        <v>32</v>
      </c>
      <c r="F66" s="27" t="s">
        <v>32</v>
      </c>
      <c r="G66" s="27">
        <v>-3.6999999999999998E-2</v>
      </c>
      <c r="H66" s="28">
        <v>4.1070000000000002</v>
      </c>
      <c r="I66" s="26">
        <v>0</v>
      </c>
      <c r="J66" s="26">
        <v>63</v>
      </c>
      <c r="L66" s="45" t="s">
        <v>92</v>
      </c>
      <c r="M66" s="29" t="s">
        <v>32</v>
      </c>
      <c r="N66" s="29" t="s">
        <v>32</v>
      </c>
      <c r="O66" s="29" t="s">
        <v>32</v>
      </c>
      <c r="P66" s="29" t="s">
        <v>32</v>
      </c>
      <c r="Q66" s="29">
        <v>0.74</v>
      </c>
      <c r="R66" s="30">
        <v>63.47</v>
      </c>
      <c r="S66" s="26">
        <v>0</v>
      </c>
      <c r="T66" s="26">
        <v>1800</v>
      </c>
    </row>
    <row r="67" spans="2:20" x14ac:dyDescent="0.25">
      <c r="B67" s="45" t="s">
        <v>93</v>
      </c>
      <c r="C67" s="27" t="s">
        <v>32</v>
      </c>
      <c r="D67" s="27" t="s">
        <v>32</v>
      </c>
      <c r="E67" s="27" t="s">
        <v>32</v>
      </c>
      <c r="F67" s="27" t="s">
        <v>32</v>
      </c>
      <c r="G67" s="27">
        <v>-3.6999999999999998E-2</v>
      </c>
      <c r="H67" s="28">
        <v>4.4889999999999999</v>
      </c>
      <c r="I67" s="26">
        <v>0</v>
      </c>
      <c r="J67" s="26">
        <v>22</v>
      </c>
      <c r="L67" s="45" t="s">
        <v>93</v>
      </c>
      <c r="M67" s="29">
        <v>63.5</v>
      </c>
      <c r="N67" s="29">
        <v>63.5</v>
      </c>
      <c r="O67" s="29">
        <v>63.5</v>
      </c>
      <c r="P67" s="29">
        <v>63.5</v>
      </c>
      <c r="Q67" s="29">
        <v>0.74</v>
      </c>
      <c r="R67" s="30">
        <v>63.35</v>
      </c>
      <c r="S67" s="26">
        <v>105</v>
      </c>
      <c r="T67" s="26">
        <v>5528</v>
      </c>
    </row>
    <row r="68" spans="2:20" x14ac:dyDescent="0.25">
      <c r="B68" s="45" t="s">
        <v>94</v>
      </c>
      <c r="C68" s="27" t="s">
        <v>32</v>
      </c>
      <c r="D68" s="27" t="s">
        <v>32</v>
      </c>
      <c r="E68" s="27" t="s">
        <v>32</v>
      </c>
      <c r="F68" s="27" t="s">
        <v>32</v>
      </c>
      <c r="G68" s="27">
        <v>-3.6999999999999998E-2</v>
      </c>
      <c r="H68" s="28">
        <v>4.7549999999999999</v>
      </c>
      <c r="I68" s="26">
        <v>0</v>
      </c>
      <c r="J68" s="26">
        <v>1111</v>
      </c>
      <c r="L68" s="45" t="s">
        <v>94</v>
      </c>
      <c r="M68" s="29" t="s">
        <v>32</v>
      </c>
      <c r="N68" s="29" t="s">
        <v>32</v>
      </c>
      <c r="O68" s="29" t="s">
        <v>32</v>
      </c>
      <c r="P68" s="29" t="s">
        <v>32</v>
      </c>
      <c r="Q68" s="29">
        <v>0.74</v>
      </c>
      <c r="R68" s="30">
        <v>63.14</v>
      </c>
      <c r="S68" s="26">
        <v>0</v>
      </c>
      <c r="T68" s="26">
        <v>0</v>
      </c>
    </row>
    <row r="69" spans="2:20" x14ac:dyDescent="0.25">
      <c r="B69" s="45" t="s">
        <v>95</v>
      </c>
      <c r="C69" s="27" t="s">
        <v>32</v>
      </c>
      <c r="D69" s="27" t="s">
        <v>32</v>
      </c>
      <c r="E69" s="27" t="s">
        <v>32</v>
      </c>
      <c r="F69" s="27" t="s">
        <v>32</v>
      </c>
      <c r="G69" s="27">
        <v>-3.6999999999999998E-2</v>
      </c>
      <c r="H69" s="28">
        <v>4.5540000000000003</v>
      </c>
      <c r="I69" s="26">
        <v>0</v>
      </c>
      <c r="J69" s="26">
        <v>20</v>
      </c>
      <c r="L69" s="45" t="s">
        <v>95</v>
      </c>
      <c r="M69" s="29" t="s">
        <v>32</v>
      </c>
      <c r="N69" s="29" t="s">
        <v>32</v>
      </c>
      <c r="O69" s="29" t="s">
        <v>32</v>
      </c>
      <c r="P69" s="29" t="s">
        <v>32</v>
      </c>
      <c r="Q69" s="29">
        <v>0.74</v>
      </c>
      <c r="R69" s="30">
        <v>63.01</v>
      </c>
      <c r="S69" s="26">
        <v>0</v>
      </c>
      <c r="T69" s="26">
        <v>0</v>
      </c>
    </row>
    <row r="70" spans="2:20" x14ac:dyDescent="0.25">
      <c r="B70" s="45" t="s">
        <v>96</v>
      </c>
      <c r="C70" s="27" t="s">
        <v>32</v>
      </c>
      <c r="D70" s="27" t="s">
        <v>32</v>
      </c>
      <c r="E70" s="27" t="s">
        <v>32</v>
      </c>
      <c r="F70" s="27" t="s">
        <v>32</v>
      </c>
      <c r="G70" s="27">
        <v>-3.6999999999999998E-2</v>
      </c>
      <c r="H70" s="28">
        <v>3.9889999999999999</v>
      </c>
      <c r="I70" s="26">
        <v>0</v>
      </c>
      <c r="J70" s="26">
        <v>68</v>
      </c>
      <c r="L70" s="45" t="s">
        <v>96</v>
      </c>
      <c r="M70" s="29" t="s">
        <v>32</v>
      </c>
      <c r="N70" s="29" t="s">
        <v>32</v>
      </c>
      <c r="O70" s="29" t="s">
        <v>32</v>
      </c>
      <c r="P70" s="29" t="s">
        <v>32</v>
      </c>
      <c r="Q70" s="29">
        <v>0.74</v>
      </c>
      <c r="R70" s="30">
        <v>62.87</v>
      </c>
      <c r="S70" s="26">
        <v>0</v>
      </c>
      <c r="T70" s="26">
        <v>0</v>
      </c>
    </row>
    <row r="71" spans="2:20" x14ac:dyDescent="0.25">
      <c r="B71" s="45" t="s">
        <v>97</v>
      </c>
      <c r="C71" s="27" t="s">
        <v>32</v>
      </c>
      <c r="D71" s="27" t="s">
        <v>32</v>
      </c>
      <c r="E71" s="27" t="s">
        <v>32</v>
      </c>
      <c r="F71" s="27" t="s">
        <v>32</v>
      </c>
      <c r="G71" s="27">
        <v>-3.6999999999999998E-2</v>
      </c>
      <c r="H71" s="28">
        <v>3.3980000000000001</v>
      </c>
      <c r="I71" s="26">
        <v>0</v>
      </c>
      <c r="J71" s="26">
        <v>205</v>
      </c>
      <c r="L71" s="45" t="s">
        <v>97</v>
      </c>
      <c r="M71" s="29" t="s">
        <v>32</v>
      </c>
      <c r="N71" s="29" t="s">
        <v>32</v>
      </c>
      <c r="O71" s="29" t="s">
        <v>32</v>
      </c>
      <c r="P71" s="29" t="s">
        <v>32</v>
      </c>
      <c r="Q71" s="29">
        <v>0.74</v>
      </c>
      <c r="R71" s="30">
        <v>62.72</v>
      </c>
      <c r="S71" s="26">
        <v>0</v>
      </c>
      <c r="T71" s="26">
        <v>0</v>
      </c>
    </row>
    <row r="72" spans="2:20" x14ac:dyDescent="0.25">
      <c r="B72" s="45" t="s">
        <v>98</v>
      </c>
      <c r="C72" s="27" t="s">
        <v>32</v>
      </c>
      <c r="D72" s="27" t="s">
        <v>32</v>
      </c>
      <c r="E72" s="27" t="s">
        <v>32</v>
      </c>
      <c r="F72" s="27" t="s">
        <v>32</v>
      </c>
      <c r="G72" s="27">
        <v>-3.7999999999999999E-2</v>
      </c>
      <c r="H72" s="28">
        <v>3.3620000000000001</v>
      </c>
      <c r="I72" s="26">
        <v>0</v>
      </c>
      <c r="J72" s="26">
        <v>54</v>
      </c>
      <c r="L72" s="45" t="s">
        <v>98</v>
      </c>
      <c r="M72" s="29" t="s">
        <v>32</v>
      </c>
      <c r="N72" s="29" t="s">
        <v>32</v>
      </c>
      <c r="O72" s="29" t="s">
        <v>32</v>
      </c>
      <c r="P72" s="29" t="s">
        <v>32</v>
      </c>
      <c r="Q72" s="29">
        <v>0.74</v>
      </c>
      <c r="R72" s="30">
        <v>62.55</v>
      </c>
      <c r="S72" s="26">
        <v>0</v>
      </c>
      <c r="T72" s="26">
        <v>0</v>
      </c>
    </row>
    <row r="73" spans="2:20" x14ac:dyDescent="0.25">
      <c r="B73" s="45" t="s">
        <v>99</v>
      </c>
      <c r="C73" s="27" t="s">
        <v>32</v>
      </c>
      <c r="D73" s="27" t="s">
        <v>32</v>
      </c>
      <c r="E73" s="27" t="s">
        <v>32</v>
      </c>
      <c r="F73" s="27" t="s">
        <v>32</v>
      </c>
      <c r="G73" s="27">
        <v>-3.7999999999999999E-2</v>
      </c>
      <c r="H73" s="28">
        <v>3.492</v>
      </c>
      <c r="I73" s="26">
        <v>0</v>
      </c>
      <c r="J73" s="26">
        <v>63</v>
      </c>
      <c r="L73" s="45" t="s">
        <v>99</v>
      </c>
      <c r="M73" s="29" t="s">
        <v>32</v>
      </c>
      <c r="N73" s="29" t="s">
        <v>32</v>
      </c>
      <c r="O73" s="29" t="s">
        <v>32</v>
      </c>
      <c r="P73" s="29" t="s">
        <v>32</v>
      </c>
      <c r="Q73" s="29">
        <v>0.74</v>
      </c>
      <c r="R73" s="30">
        <v>62.4</v>
      </c>
      <c r="S73" s="26">
        <v>0</v>
      </c>
      <c r="T73" s="26">
        <v>100</v>
      </c>
    </row>
    <row r="74" spans="2:20" x14ac:dyDescent="0.25">
      <c r="B74" s="45" t="s">
        <v>100</v>
      </c>
      <c r="C74" s="27" t="s">
        <v>32</v>
      </c>
      <c r="D74" s="27" t="s">
        <v>32</v>
      </c>
      <c r="E74" s="27" t="s">
        <v>32</v>
      </c>
      <c r="F74" s="27" t="s">
        <v>32</v>
      </c>
      <c r="G74" s="27">
        <v>-3.7999999999999999E-2</v>
      </c>
      <c r="H74" s="28">
        <v>3.621</v>
      </c>
      <c r="I74" s="26">
        <v>0</v>
      </c>
      <c r="J74" s="26">
        <v>67</v>
      </c>
      <c r="L74" s="45" t="s">
        <v>100</v>
      </c>
      <c r="M74" s="29" t="s">
        <v>32</v>
      </c>
      <c r="N74" s="29" t="s">
        <v>32</v>
      </c>
      <c r="O74" s="29" t="s">
        <v>32</v>
      </c>
      <c r="P74" s="29" t="s">
        <v>32</v>
      </c>
      <c r="Q74" s="29">
        <v>0.74</v>
      </c>
      <c r="R74" s="30">
        <v>62.26</v>
      </c>
      <c r="S74" s="26">
        <v>0</v>
      </c>
      <c r="T74" s="26">
        <v>0</v>
      </c>
    </row>
    <row r="75" spans="2:20" x14ac:dyDescent="0.25">
      <c r="B75" s="45" t="s">
        <v>101</v>
      </c>
      <c r="C75" s="27" t="s">
        <v>32</v>
      </c>
      <c r="D75" s="27" t="s">
        <v>32</v>
      </c>
      <c r="E75" s="27" t="s">
        <v>32</v>
      </c>
      <c r="F75" s="27" t="s">
        <v>32</v>
      </c>
      <c r="G75" s="27">
        <v>-3.7999999999999999E-2</v>
      </c>
      <c r="H75" s="28">
        <v>3.6629999999999998</v>
      </c>
      <c r="I75" s="26">
        <v>0</v>
      </c>
      <c r="J75" s="26">
        <v>69</v>
      </c>
      <c r="L75" s="45" t="s">
        <v>101</v>
      </c>
      <c r="M75" s="29" t="s">
        <v>32</v>
      </c>
      <c r="N75" s="29" t="s">
        <v>32</v>
      </c>
      <c r="O75" s="29" t="s">
        <v>32</v>
      </c>
      <c r="P75" s="29" t="s">
        <v>32</v>
      </c>
      <c r="Q75" s="29">
        <v>0.74</v>
      </c>
      <c r="R75" s="30">
        <v>62.07</v>
      </c>
      <c r="S75" s="26">
        <v>0</v>
      </c>
      <c r="T75" s="26">
        <v>0</v>
      </c>
    </row>
    <row r="76" spans="2:20" x14ac:dyDescent="0.25">
      <c r="B76" s="45" t="s">
        <v>102</v>
      </c>
      <c r="C76" s="27" t="s">
        <v>32</v>
      </c>
      <c r="D76" s="27" t="s">
        <v>32</v>
      </c>
      <c r="E76" s="27" t="s">
        <v>32</v>
      </c>
      <c r="F76" s="27" t="s">
        <v>32</v>
      </c>
      <c r="G76" s="27">
        <v>-3.7999999999999999E-2</v>
      </c>
      <c r="H76" s="28">
        <v>3.625</v>
      </c>
      <c r="I76" s="26">
        <v>0</v>
      </c>
      <c r="J76" s="26">
        <v>62</v>
      </c>
      <c r="L76" s="45" t="s">
        <v>102</v>
      </c>
      <c r="M76" s="29" t="s">
        <v>32</v>
      </c>
      <c r="N76" s="29" t="s">
        <v>32</v>
      </c>
      <c r="O76" s="29" t="s">
        <v>32</v>
      </c>
      <c r="P76" s="29" t="s">
        <v>32</v>
      </c>
      <c r="Q76" s="29">
        <v>0.74</v>
      </c>
      <c r="R76" s="30">
        <v>61.9</v>
      </c>
      <c r="S76" s="26">
        <v>0</v>
      </c>
      <c r="T76" s="26">
        <v>0</v>
      </c>
    </row>
    <row r="77" spans="2:20" x14ac:dyDescent="0.25">
      <c r="B77" s="45" t="s">
        <v>103</v>
      </c>
      <c r="C77" s="27" t="s">
        <v>32</v>
      </c>
      <c r="D77" s="27" t="s">
        <v>32</v>
      </c>
      <c r="E77" s="27" t="s">
        <v>32</v>
      </c>
      <c r="F77" s="27" t="s">
        <v>32</v>
      </c>
      <c r="G77" s="27">
        <v>-3.7999999999999999E-2</v>
      </c>
      <c r="H77" s="28">
        <v>3.71</v>
      </c>
      <c r="I77" s="26">
        <v>0</v>
      </c>
      <c r="J77" s="26">
        <v>54</v>
      </c>
      <c r="L77" s="45" t="s">
        <v>103</v>
      </c>
      <c r="M77" s="29" t="s">
        <v>32</v>
      </c>
      <c r="N77" s="29" t="s">
        <v>32</v>
      </c>
      <c r="O77" s="29" t="s">
        <v>32</v>
      </c>
      <c r="P77" s="29" t="s">
        <v>32</v>
      </c>
      <c r="Q77" s="29">
        <v>0.74</v>
      </c>
      <c r="R77" s="30">
        <v>61.8</v>
      </c>
      <c r="S77" s="26">
        <v>0</v>
      </c>
      <c r="T77" s="26">
        <v>0</v>
      </c>
    </row>
    <row r="78" spans="2:20" x14ac:dyDescent="0.25">
      <c r="B78" s="45" t="s">
        <v>104</v>
      </c>
      <c r="C78" s="27" t="s">
        <v>32</v>
      </c>
      <c r="D78" s="27" t="s">
        <v>32</v>
      </c>
      <c r="E78" s="27" t="s">
        <v>32</v>
      </c>
      <c r="F78" s="27" t="s">
        <v>32</v>
      </c>
      <c r="G78" s="27">
        <v>-3.7999999999999999E-2</v>
      </c>
      <c r="H78" s="28">
        <v>4.0730000000000004</v>
      </c>
      <c r="I78" s="26">
        <v>0</v>
      </c>
      <c r="J78" s="26">
        <v>35</v>
      </c>
      <c r="L78" s="45" t="s">
        <v>104</v>
      </c>
      <c r="M78" s="29" t="s">
        <v>32</v>
      </c>
      <c r="N78" s="29" t="s">
        <v>32</v>
      </c>
      <c r="O78" s="29" t="s">
        <v>32</v>
      </c>
      <c r="P78" s="29" t="s">
        <v>32</v>
      </c>
      <c r="Q78" s="29">
        <v>0.74</v>
      </c>
      <c r="R78" s="30">
        <v>61.66</v>
      </c>
      <c r="S78" s="26">
        <v>0</v>
      </c>
      <c r="T78" s="26">
        <v>0</v>
      </c>
    </row>
    <row r="79" spans="2:20" x14ac:dyDescent="0.25">
      <c r="B79" s="45" t="s">
        <v>105</v>
      </c>
      <c r="C79" s="27" t="s">
        <v>32</v>
      </c>
      <c r="D79" s="27" t="s">
        <v>32</v>
      </c>
      <c r="E79" s="27" t="s">
        <v>32</v>
      </c>
      <c r="F79" s="27" t="s">
        <v>32</v>
      </c>
      <c r="G79" s="27">
        <v>-3.9E-2</v>
      </c>
      <c r="H79" s="28">
        <v>4.4630000000000001</v>
      </c>
      <c r="I79" s="26">
        <v>0</v>
      </c>
      <c r="J79" s="26">
        <v>20</v>
      </c>
      <c r="L79" s="45" t="s">
        <v>105</v>
      </c>
      <c r="M79" s="29" t="s">
        <v>32</v>
      </c>
      <c r="N79" s="29" t="s">
        <v>451</v>
      </c>
      <c r="O79" s="29" t="s">
        <v>32</v>
      </c>
      <c r="P79" s="29" t="s">
        <v>451</v>
      </c>
      <c r="Q79" s="29">
        <v>0.74</v>
      </c>
      <c r="R79" s="30">
        <v>61.59</v>
      </c>
      <c r="S79" s="26">
        <v>0</v>
      </c>
      <c r="T79" s="26">
        <v>4433</v>
      </c>
    </row>
    <row r="80" spans="2:20" x14ac:dyDescent="0.25">
      <c r="B80" s="45" t="s">
        <v>106</v>
      </c>
      <c r="C80" s="27" t="s">
        <v>32</v>
      </c>
      <c r="D80" s="27" t="s">
        <v>32</v>
      </c>
      <c r="E80" s="27" t="s">
        <v>410</v>
      </c>
      <c r="F80" s="27" t="s">
        <v>410</v>
      </c>
      <c r="G80" s="27">
        <v>-3.9E-2</v>
      </c>
      <c r="H80" s="28">
        <v>4.702</v>
      </c>
      <c r="I80" s="26">
        <v>0</v>
      </c>
      <c r="J80" s="26">
        <v>10</v>
      </c>
      <c r="L80" s="45" t="s">
        <v>106</v>
      </c>
      <c r="M80" s="29" t="s">
        <v>32</v>
      </c>
      <c r="N80" s="29" t="s">
        <v>32</v>
      </c>
      <c r="O80" s="29" t="s">
        <v>32</v>
      </c>
      <c r="P80" s="29" t="s">
        <v>32</v>
      </c>
      <c r="Q80" s="29">
        <v>0.74</v>
      </c>
      <c r="R80" s="30">
        <v>61.41</v>
      </c>
      <c r="S80" s="26">
        <v>0</v>
      </c>
      <c r="T80" s="26">
        <v>0</v>
      </c>
    </row>
    <row r="81" spans="2:20" x14ac:dyDescent="0.25">
      <c r="B81" s="45" t="s">
        <v>107</v>
      </c>
      <c r="C81" s="27" t="s">
        <v>32</v>
      </c>
      <c r="D81" s="27" t="s">
        <v>32</v>
      </c>
      <c r="E81" s="27" t="s">
        <v>411</v>
      </c>
      <c r="F81" s="27" t="s">
        <v>411</v>
      </c>
      <c r="G81" s="27">
        <v>-3.9E-2</v>
      </c>
      <c r="H81" s="28">
        <v>4.5010000000000003</v>
      </c>
      <c r="I81" s="26">
        <v>0</v>
      </c>
      <c r="J81" s="26">
        <v>10</v>
      </c>
      <c r="L81" s="45" t="s">
        <v>107</v>
      </c>
      <c r="M81" s="29" t="s">
        <v>32</v>
      </c>
      <c r="N81" s="29" t="s">
        <v>32</v>
      </c>
      <c r="O81" s="29" t="s">
        <v>32</v>
      </c>
      <c r="P81" s="29" t="s">
        <v>32</v>
      </c>
      <c r="Q81" s="29">
        <v>0.74</v>
      </c>
      <c r="R81" s="30">
        <v>61.23</v>
      </c>
      <c r="S81" s="26">
        <v>0</v>
      </c>
      <c r="T81" s="26">
        <v>0</v>
      </c>
    </row>
    <row r="82" spans="2:20" x14ac:dyDescent="0.25">
      <c r="B82" s="45" t="s">
        <v>108</v>
      </c>
      <c r="C82" s="27" t="s">
        <v>32</v>
      </c>
      <c r="D82" s="27" t="s">
        <v>32</v>
      </c>
      <c r="E82" s="27" t="s">
        <v>32</v>
      </c>
      <c r="F82" s="27" t="s">
        <v>32</v>
      </c>
      <c r="G82" s="27">
        <v>-4.3999999999999997E-2</v>
      </c>
      <c r="H82" s="28">
        <v>3.887</v>
      </c>
      <c r="I82" s="26">
        <v>0</v>
      </c>
      <c r="J82" s="26">
        <v>13</v>
      </c>
      <c r="L82" s="45" t="s">
        <v>108</v>
      </c>
      <c r="M82" s="29" t="s">
        <v>32</v>
      </c>
      <c r="N82" s="29" t="s">
        <v>32</v>
      </c>
      <c r="O82" s="29" t="s">
        <v>32</v>
      </c>
      <c r="P82" s="29" t="s">
        <v>32</v>
      </c>
      <c r="Q82" s="29">
        <v>0.74</v>
      </c>
      <c r="R82" s="30">
        <v>61.02</v>
      </c>
      <c r="S82" s="26">
        <v>0</v>
      </c>
      <c r="T82" s="26">
        <v>50</v>
      </c>
    </row>
    <row r="83" spans="2:20" x14ac:dyDescent="0.25">
      <c r="B83" s="45" t="s">
        <v>109</v>
      </c>
      <c r="C83" s="27" t="s">
        <v>32</v>
      </c>
      <c r="D83" s="27" t="s">
        <v>32</v>
      </c>
      <c r="E83" s="27" t="s">
        <v>32</v>
      </c>
      <c r="F83" s="27" t="s">
        <v>32</v>
      </c>
      <c r="G83" s="27">
        <v>-5.3999999999999999E-2</v>
      </c>
      <c r="H83" s="28">
        <v>3.2770000000000001</v>
      </c>
      <c r="I83" s="26">
        <v>0</v>
      </c>
      <c r="J83" s="26">
        <v>58</v>
      </c>
      <c r="L83" s="45" t="s">
        <v>109</v>
      </c>
      <c r="M83" s="29" t="s">
        <v>32</v>
      </c>
      <c r="N83" s="29" t="s">
        <v>32</v>
      </c>
      <c r="O83" s="29" t="s">
        <v>32</v>
      </c>
      <c r="P83" s="29" t="s">
        <v>32</v>
      </c>
      <c r="Q83" s="29">
        <v>0.74</v>
      </c>
      <c r="R83" s="30">
        <v>60.89</v>
      </c>
      <c r="S83" s="26">
        <v>0</v>
      </c>
      <c r="T83" s="26">
        <v>0</v>
      </c>
    </row>
    <row r="84" spans="2:20" x14ac:dyDescent="0.25">
      <c r="B84" s="45" t="s">
        <v>110</v>
      </c>
      <c r="C84" s="27" t="s">
        <v>32</v>
      </c>
      <c r="D84" s="27" t="s">
        <v>32</v>
      </c>
      <c r="E84" s="27" t="s">
        <v>32</v>
      </c>
      <c r="F84" s="27" t="s">
        <v>32</v>
      </c>
      <c r="G84" s="27">
        <v>-5.3999999999999999E-2</v>
      </c>
      <c r="H84" s="28">
        <v>3.2320000000000002</v>
      </c>
      <c r="I84" s="26">
        <v>0</v>
      </c>
      <c r="J84" s="26">
        <v>16</v>
      </c>
      <c r="L84" s="45" t="s">
        <v>110</v>
      </c>
      <c r="M84" s="29" t="s">
        <v>32</v>
      </c>
      <c r="N84" s="29" t="s">
        <v>32</v>
      </c>
      <c r="O84" s="29" t="s">
        <v>32</v>
      </c>
      <c r="P84" s="29" t="s">
        <v>32</v>
      </c>
      <c r="Q84" s="29">
        <v>0.74</v>
      </c>
      <c r="R84" s="30">
        <v>60.76</v>
      </c>
      <c r="S84" s="26">
        <v>0</v>
      </c>
      <c r="T84" s="26">
        <v>0</v>
      </c>
    </row>
    <row r="85" spans="2:20" x14ac:dyDescent="0.25">
      <c r="B85" s="45" t="s">
        <v>111</v>
      </c>
      <c r="C85" s="27" t="s">
        <v>32</v>
      </c>
      <c r="D85" s="27" t="s">
        <v>32</v>
      </c>
      <c r="E85" s="27" t="s">
        <v>32</v>
      </c>
      <c r="F85" s="27" t="s">
        <v>32</v>
      </c>
      <c r="G85" s="27">
        <v>-5.3999999999999999E-2</v>
      </c>
      <c r="H85" s="28">
        <v>3.3319999999999999</v>
      </c>
      <c r="I85" s="26">
        <v>0</v>
      </c>
      <c r="J85" s="26">
        <v>19</v>
      </c>
      <c r="L85" s="45" t="s">
        <v>111</v>
      </c>
      <c r="M85" s="29" t="s">
        <v>32</v>
      </c>
      <c r="N85" s="29" t="s">
        <v>32</v>
      </c>
      <c r="O85" s="29" t="s">
        <v>32</v>
      </c>
      <c r="P85" s="29" t="s">
        <v>32</v>
      </c>
      <c r="Q85" s="29">
        <v>0.74</v>
      </c>
      <c r="R85" s="30">
        <v>60.66</v>
      </c>
      <c r="S85" s="26">
        <v>0</v>
      </c>
      <c r="T85" s="26">
        <v>51</v>
      </c>
    </row>
    <row r="86" spans="2:20" x14ac:dyDescent="0.25">
      <c r="B86" s="45" t="s">
        <v>112</v>
      </c>
      <c r="C86" s="27" t="s">
        <v>32</v>
      </c>
      <c r="D86" s="27" t="s">
        <v>32</v>
      </c>
      <c r="E86" s="27" t="s">
        <v>32</v>
      </c>
      <c r="F86" s="27" t="s">
        <v>32</v>
      </c>
      <c r="G86" s="27">
        <v>-5.3999999999999999E-2</v>
      </c>
      <c r="H86" s="28">
        <v>3.4319999999999999</v>
      </c>
      <c r="I86" s="26">
        <v>0</v>
      </c>
      <c r="J86" s="26">
        <v>23</v>
      </c>
      <c r="L86" s="45" t="s">
        <v>112</v>
      </c>
      <c r="M86" s="29" t="s">
        <v>32</v>
      </c>
      <c r="N86" s="29" t="s">
        <v>32</v>
      </c>
      <c r="O86" s="29" t="s">
        <v>32</v>
      </c>
      <c r="P86" s="29" t="s">
        <v>32</v>
      </c>
      <c r="Q86" s="29">
        <v>0.74</v>
      </c>
      <c r="R86" s="30">
        <v>60.53</v>
      </c>
      <c r="S86" s="26">
        <v>0</v>
      </c>
      <c r="T86" s="26">
        <v>0</v>
      </c>
    </row>
    <row r="87" spans="2:20" x14ac:dyDescent="0.25">
      <c r="B87" s="45" t="s">
        <v>113</v>
      </c>
      <c r="C87" s="27" t="s">
        <v>32</v>
      </c>
      <c r="D87" s="27" t="s">
        <v>32</v>
      </c>
      <c r="E87" s="27" t="s">
        <v>32</v>
      </c>
      <c r="F87" s="27" t="s">
        <v>32</v>
      </c>
      <c r="G87" s="27">
        <v>-5.3999999999999999E-2</v>
      </c>
      <c r="H87" s="28">
        <v>3.472</v>
      </c>
      <c r="I87" s="26">
        <v>0</v>
      </c>
      <c r="J87" s="26">
        <v>140</v>
      </c>
      <c r="L87" s="45" t="s">
        <v>113</v>
      </c>
      <c r="M87" s="29" t="s">
        <v>32</v>
      </c>
      <c r="N87" s="29" t="s">
        <v>32</v>
      </c>
      <c r="O87" s="29" t="s">
        <v>32</v>
      </c>
      <c r="P87" s="29" t="s">
        <v>32</v>
      </c>
      <c r="Q87" s="29">
        <v>0.74</v>
      </c>
      <c r="R87" s="30">
        <v>60.39</v>
      </c>
      <c r="S87" s="26">
        <v>0</v>
      </c>
      <c r="T87" s="26">
        <v>0</v>
      </c>
    </row>
    <row r="88" spans="2:20" x14ac:dyDescent="0.25">
      <c r="B88" s="45" t="s">
        <v>114</v>
      </c>
      <c r="C88" s="27" t="s">
        <v>32</v>
      </c>
      <c r="D88" s="27" t="s">
        <v>32</v>
      </c>
      <c r="E88" s="27" t="s">
        <v>32</v>
      </c>
      <c r="F88" s="27" t="s">
        <v>32</v>
      </c>
      <c r="G88" s="27">
        <v>-5.3999999999999999E-2</v>
      </c>
      <c r="H88" s="28">
        <v>3.4420000000000002</v>
      </c>
      <c r="I88" s="26">
        <v>0</v>
      </c>
      <c r="J88" s="26">
        <v>22</v>
      </c>
      <c r="L88" s="45" t="s">
        <v>114</v>
      </c>
      <c r="M88" s="29" t="s">
        <v>32</v>
      </c>
      <c r="N88" s="29" t="s">
        <v>32</v>
      </c>
      <c r="O88" s="29" t="s">
        <v>32</v>
      </c>
      <c r="P88" s="29" t="s">
        <v>32</v>
      </c>
      <c r="Q88" s="29">
        <v>0.74</v>
      </c>
      <c r="R88" s="30">
        <v>60.25</v>
      </c>
      <c r="S88" s="26">
        <v>0</v>
      </c>
      <c r="T88" s="26">
        <v>0</v>
      </c>
    </row>
    <row r="89" spans="2:20" x14ac:dyDescent="0.25">
      <c r="B89" s="45" t="s">
        <v>115</v>
      </c>
      <c r="C89" s="27" t="s">
        <v>32</v>
      </c>
      <c r="D89" s="27" t="s">
        <v>32</v>
      </c>
      <c r="E89" s="27" t="s">
        <v>32</v>
      </c>
      <c r="F89" s="27" t="s">
        <v>32</v>
      </c>
      <c r="G89" s="27">
        <v>-5.3999999999999999E-2</v>
      </c>
      <c r="H89" s="28">
        <v>3.488</v>
      </c>
      <c r="I89" s="26">
        <v>0</v>
      </c>
      <c r="J89" s="26">
        <v>14</v>
      </c>
      <c r="L89" s="45" t="s">
        <v>115</v>
      </c>
      <c r="M89" s="29" t="s">
        <v>32</v>
      </c>
      <c r="N89" s="29" t="s">
        <v>32</v>
      </c>
      <c r="O89" s="29" t="s">
        <v>32</v>
      </c>
      <c r="P89" s="29" t="s">
        <v>32</v>
      </c>
      <c r="Q89" s="29">
        <v>0.74</v>
      </c>
      <c r="R89" s="30">
        <v>60.11</v>
      </c>
      <c r="S89" s="26">
        <v>0</v>
      </c>
      <c r="T89" s="26">
        <v>0</v>
      </c>
    </row>
    <row r="90" spans="2:20" x14ac:dyDescent="0.25">
      <c r="B90" s="45" t="s">
        <v>116</v>
      </c>
      <c r="C90" s="27" t="s">
        <v>32</v>
      </c>
      <c r="D90" s="27" t="s">
        <v>32</v>
      </c>
      <c r="E90" s="27" t="s">
        <v>32</v>
      </c>
      <c r="F90" s="27" t="s">
        <v>32</v>
      </c>
      <c r="G90" s="27">
        <v>-5.3999999999999999E-2</v>
      </c>
      <c r="H90" s="28">
        <v>3.8330000000000002</v>
      </c>
      <c r="I90" s="26">
        <v>0</v>
      </c>
      <c r="J90" s="26">
        <v>55</v>
      </c>
      <c r="L90" s="45" t="s">
        <v>116</v>
      </c>
      <c r="M90" s="29" t="s">
        <v>32</v>
      </c>
      <c r="N90" s="29" t="s">
        <v>32</v>
      </c>
      <c r="O90" s="29" t="s">
        <v>32</v>
      </c>
      <c r="P90" s="29" t="s">
        <v>32</v>
      </c>
      <c r="Q90" s="29">
        <v>0.74</v>
      </c>
      <c r="R90" s="30">
        <v>60.03</v>
      </c>
      <c r="S90" s="26">
        <v>0</v>
      </c>
      <c r="T90" s="26">
        <v>0</v>
      </c>
    </row>
    <row r="91" spans="2:20" x14ac:dyDescent="0.25">
      <c r="B91" s="45" t="s">
        <v>117</v>
      </c>
      <c r="C91" s="27" t="s">
        <v>32</v>
      </c>
      <c r="D91" s="27" t="s">
        <v>32</v>
      </c>
      <c r="E91" s="27" t="s">
        <v>32</v>
      </c>
      <c r="F91" s="27" t="s">
        <v>32</v>
      </c>
      <c r="G91" s="27">
        <v>-5.3999999999999999E-2</v>
      </c>
      <c r="H91" s="28">
        <v>4.2430000000000003</v>
      </c>
      <c r="I91" s="26">
        <v>0</v>
      </c>
      <c r="J91" s="26">
        <v>42</v>
      </c>
      <c r="L91" s="45" t="s">
        <v>117</v>
      </c>
      <c r="M91" s="29" t="s">
        <v>32</v>
      </c>
      <c r="N91" s="29" t="s">
        <v>32</v>
      </c>
      <c r="O91" s="29" t="s">
        <v>32</v>
      </c>
      <c r="P91" s="29" t="s">
        <v>32</v>
      </c>
      <c r="Q91" s="29">
        <v>0.74</v>
      </c>
      <c r="R91" s="30">
        <v>59.88</v>
      </c>
      <c r="S91" s="26">
        <v>0</v>
      </c>
      <c r="T91" s="26">
        <v>1167</v>
      </c>
    </row>
    <row r="92" spans="2:20" x14ac:dyDescent="0.25">
      <c r="B92" s="45" t="s">
        <v>118</v>
      </c>
      <c r="C92" s="27" t="s">
        <v>32</v>
      </c>
      <c r="D92" s="27" t="s">
        <v>32</v>
      </c>
      <c r="E92" s="27" t="s">
        <v>32</v>
      </c>
      <c r="F92" s="27" t="s">
        <v>32</v>
      </c>
      <c r="G92" s="27">
        <v>-5.3999999999999999E-2</v>
      </c>
      <c r="H92" s="28">
        <v>4.4930000000000003</v>
      </c>
      <c r="I92" s="26">
        <v>0</v>
      </c>
      <c r="J92" s="26">
        <v>4</v>
      </c>
      <c r="L92" s="45" t="s">
        <v>118</v>
      </c>
      <c r="M92" s="29" t="s">
        <v>32</v>
      </c>
      <c r="N92" s="29" t="s">
        <v>32</v>
      </c>
      <c r="O92" s="29" t="s">
        <v>32</v>
      </c>
      <c r="P92" s="29" t="s">
        <v>32</v>
      </c>
      <c r="Q92" s="29">
        <v>0.74</v>
      </c>
      <c r="R92" s="30">
        <v>59.7</v>
      </c>
      <c r="S92" s="26">
        <v>0</v>
      </c>
      <c r="T92" s="26">
        <v>0</v>
      </c>
    </row>
    <row r="93" spans="2:20" x14ac:dyDescent="0.25">
      <c r="B93" s="45" t="s">
        <v>119</v>
      </c>
      <c r="C93" s="27" t="s">
        <v>32</v>
      </c>
      <c r="D93" s="27" t="s">
        <v>32</v>
      </c>
      <c r="E93" s="27" t="s">
        <v>32</v>
      </c>
      <c r="F93" s="27" t="s">
        <v>32</v>
      </c>
      <c r="G93" s="27">
        <v>-5.3999999999999999E-2</v>
      </c>
      <c r="H93" s="28">
        <v>4.2930000000000001</v>
      </c>
      <c r="I93" s="26">
        <v>0</v>
      </c>
      <c r="J93" s="26">
        <v>4</v>
      </c>
      <c r="L93" s="45" t="s">
        <v>119</v>
      </c>
      <c r="M93" s="29" t="s">
        <v>32</v>
      </c>
      <c r="N93" s="29" t="s">
        <v>32</v>
      </c>
      <c r="O93" s="29" t="s">
        <v>32</v>
      </c>
      <c r="P93" s="29" t="s">
        <v>32</v>
      </c>
      <c r="Q93" s="29">
        <v>0.74</v>
      </c>
      <c r="R93" s="30">
        <v>59.53</v>
      </c>
      <c r="S93" s="26">
        <v>0</v>
      </c>
      <c r="T93" s="26">
        <v>0</v>
      </c>
    </row>
    <row r="94" spans="2:20" x14ac:dyDescent="0.25">
      <c r="B94" s="45" t="s">
        <v>120</v>
      </c>
      <c r="C94" s="27" t="s">
        <v>32</v>
      </c>
      <c r="D94" s="27" t="s">
        <v>32</v>
      </c>
      <c r="E94" s="27" t="s">
        <v>32</v>
      </c>
      <c r="F94" s="27" t="s">
        <v>32</v>
      </c>
      <c r="G94" s="27">
        <v>-5.3999999999999999E-2</v>
      </c>
      <c r="H94" s="28">
        <v>3.7229999999999999</v>
      </c>
      <c r="I94" s="26">
        <v>0</v>
      </c>
      <c r="J94" s="26">
        <v>4</v>
      </c>
      <c r="L94" s="45" t="s">
        <v>120</v>
      </c>
      <c r="M94" s="29" t="s">
        <v>32</v>
      </c>
      <c r="N94" s="29" t="s">
        <v>32</v>
      </c>
      <c r="O94" s="29" t="s">
        <v>32</v>
      </c>
      <c r="P94" s="29" t="s">
        <v>32</v>
      </c>
      <c r="Q94" s="29">
        <v>0.74</v>
      </c>
      <c r="R94" s="30">
        <v>59.41</v>
      </c>
      <c r="S94" s="26">
        <v>0</v>
      </c>
      <c r="T94" s="26">
        <v>0</v>
      </c>
    </row>
    <row r="95" spans="2:20" x14ac:dyDescent="0.25">
      <c r="B95" s="45" t="s">
        <v>121</v>
      </c>
      <c r="C95" s="27" t="s">
        <v>32</v>
      </c>
      <c r="D95" s="27" t="s">
        <v>32</v>
      </c>
      <c r="E95" s="27" t="s">
        <v>32</v>
      </c>
      <c r="F95" s="27" t="s">
        <v>32</v>
      </c>
      <c r="G95" s="27">
        <v>-5.3999999999999999E-2</v>
      </c>
      <c r="H95" s="28">
        <v>3.1429999999999998</v>
      </c>
      <c r="I95" s="26">
        <v>0</v>
      </c>
      <c r="J95" s="26">
        <v>4</v>
      </c>
      <c r="L95" s="45" t="s">
        <v>121</v>
      </c>
      <c r="M95" s="29" t="s">
        <v>32</v>
      </c>
      <c r="N95" s="29" t="s">
        <v>32</v>
      </c>
      <c r="O95" s="29" t="s">
        <v>32</v>
      </c>
      <c r="P95" s="29" t="s">
        <v>32</v>
      </c>
      <c r="Q95" s="29">
        <v>0.74</v>
      </c>
      <c r="R95" s="30">
        <v>59.31</v>
      </c>
      <c r="S95" s="26">
        <v>0</v>
      </c>
      <c r="T95" s="26">
        <v>0</v>
      </c>
    </row>
    <row r="96" spans="2:20" x14ac:dyDescent="0.25">
      <c r="B96" s="45" t="s">
        <v>122</v>
      </c>
      <c r="C96" s="27" t="s">
        <v>32</v>
      </c>
      <c r="D96" s="27" t="s">
        <v>32</v>
      </c>
      <c r="E96" s="27" t="s">
        <v>32</v>
      </c>
      <c r="F96" s="27" t="s">
        <v>32</v>
      </c>
      <c r="G96" s="27">
        <v>-5.3999999999999999E-2</v>
      </c>
      <c r="H96" s="28">
        <v>3.121</v>
      </c>
      <c r="I96" s="26">
        <v>0</v>
      </c>
      <c r="J96" s="26">
        <v>4</v>
      </c>
      <c r="L96" s="45" t="s">
        <v>122</v>
      </c>
      <c r="M96" s="29" t="s">
        <v>32</v>
      </c>
      <c r="N96" s="29" t="s">
        <v>32</v>
      </c>
      <c r="O96" s="29" t="s">
        <v>32</v>
      </c>
      <c r="P96" s="29" t="s">
        <v>32</v>
      </c>
      <c r="Q96" s="29">
        <v>0.74</v>
      </c>
      <c r="R96" s="30">
        <v>59.18</v>
      </c>
      <c r="S96" s="26">
        <v>0</v>
      </c>
      <c r="T96" s="26">
        <v>0</v>
      </c>
    </row>
    <row r="97" spans="2:20" x14ac:dyDescent="0.25">
      <c r="B97" s="45" t="s">
        <v>123</v>
      </c>
      <c r="C97" s="27" t="s">
        <v>32</v>
      </c>
      <c r="D97" s="27" t="s">
        <v>32</v>
      </c>
      <c r="E97" s="27" t="s">
        <v>32</v>
      </c>
      <c r="F97" s="27" t="s">
        <v>32</v>
      </c>
      <c r="G97" s="27">
        <v>-5.3999999999999999E-2</v>
      </c>
      <c r="H97" s="28">
        <v>3.2210000000000001</v>
      </c>
      <c r="I97" s="26">
        <v>0</v>
      </c>
      <c r="J97" s="26">
        <v>4</v>
      </c>
      <c r="L97" s="45" t="s">
        <v>123</v>
      </c>
      <c r="M97" s="29" t="s">
        <v>32</v>
      </c>
      <c r="N97" s="29" t="s">
        <v>32</v>
      </c>
      <c r="O97" s="29" t="s">
        <v>32</v>
      </c>
      <c r="P97" s="29" t="s">
        <v>32</v>
      </c>
      <c r="Q97" s="29">
        <v>0.74</v>
      </c>
      <c r="R97" s="30">
        <v>59.06</v>
      </c>
      <c r="S97" s="26">
        <v>0</v>
      </c>
      <c r="T97" s="26">
        <v>0</v>
      </c>
    </row>
    <row r="98" spans="2:20" x14ac:dyDescent="0.25">
      <c r="B98" s="45" t="s">
        <v>124</v>
      </c>
      <c r="C98" s="27" t="s">
        <v>32</v>
      </c>
      <c r="D98" s="27" t="s">
        <v>32</v>
      </c>
      <c r="E98" s="27" t="s">
        <v>32</v>
      </c>
      <c r="F98" s="27" t="s">
        <v>32</v>
      </c>
      <c r="G98" s="27">
        <v>-5.3999999999999999E-2</v>
      </c>
      <c r="H98" s="28">
        <v>3.3210000000000002</v>
      </c>
      <c r="I98" s="26">
        <v>0</v>
      </c>
      <c r="J98" s="26">
        <v>4</v>
      </c>
      <c r="L98" s="45" t="s">
        <v>124</v>
      </c>
      <c r="M98" s="29" t="s">
        <v>32</v>
      </c>
      <c r="N98" s="29" t="s">
        <v>32</v>
      </c>
      <c r="O98" s="29" t="s">
        <v>32</v>
      </c>
      <c r="P98" s="29" t="s">
        <v>32</v>
      </c>
      <c r="Q98" s="29">
        <v>0.74</v>
      </c>
      <c r="R98" s="30">
        <v>58.98</v>
      </c>
      <c r="S98" s="26">
        <v>0</v>
      </c>
      <c r="T98" s="26">
        <v>0</v>
      </c>
    </row>
    <row r="99" spans="2:20" x14ac:dyDescent="0.25">
      <c r="B99" s="45" t="s">
        <v>125</v>
      </c>
      <c r="C99" s="27" t="s">
        <v>32</v>
      </c>
      <c r="D99" s="27" t="s">
        <v>32</v>
      </c>
      <c r="E99" s="27" t="s">
        <v>32</v>
      </c>
      <c r="F99" s="27" t="s">
        <v>32</v>
      </c>
      <c r="G99" s="27">
        <v>-5.3999999999999999E-2</v>
      </c>
      <c r="H99" s="28">
        <v>3.3610000000000002</v>
      </c>
      <c r="I99" s="26">
        <v>0</v>
      </c>
      <c r="J99" s="26">
        <v>4</v>
      </c>
      <c r="L99" s="45" t="s">
        <v>125</v>
      </c>
      <c r="M99" s="29" t="s">
        <v>32</v>
      </c>
      <c r="N99" s="29" t="s">
        <v>32</v>
      </c>
      <c r="O99" s="29" t="s">
        <v>32</v>
      </c>
      <c r="P99" s="29" t="s">
        <v>32</v>
      </c>
      <c r="Q99" s="29">
        <v>0.74</v>
      </c>
      <c r="R99" s="30">
        <v>58.9</v>
      </c>
      <c r="S99" s="26">
        <v>0</v>
      </c>
      <c r="T99" s="26">
        <v>0</v>
      </c>
    </row>
    <row r="100" spans="2:20" x14ac:dyDescent="0.25">
      <c r="B100" s="45" t="s">
        <v>126</v>
      </c>
      <c r="C100" s="27" t="s">
        <v>32</v>
      </c>
      <c r="D100" s="27" t="s">
        <v>32</v>
      </c>
      <c r="E100" s="27" t="s">
        <v>32</v>
      </c>
      <c r="F100" s="27" t="s">
        <v>32</v>
      </c>
      <c r="G100" s="27">
        <v>-5.3999999999999999E-2</v>
      </c>
      <c r="H100" s="28">
        <v>3.3759999999999999</v>
      </c>
      <c r="I100" s="26">
        <v>0</v>
      </c>
      <c r="J100" s="26">
        <v>4</v>
      </c>
      <c r="L100" s="45" t="s">
        <v>126</v>
      </c>
      <c r="M100" s="29" t="s">
        <v>32</v>
      </c>
      <c r="N100" s="29" t="s">
        <v>32</v>
      </c>
      <c r="O100" s="29" t="s">
        <v>32</v>
      </c>
      <c r="P100" s="29" t="s">
        <v>32</v>
      </c>
      <c r="Q100" s="29">
        <v>0.74</v>
      </c>
      <c r="R100" s="30">
        <v>58.76</v>
      </c>
      <c r="S100" s="26">
        <v>0</v>
      </c>
      <c r="T100" s="26">
        <v>0</v>
      </c>
    </row>
    <row r="101" spans="2:20" x14ac:dyDescent="0.25">
      <c r="B101" s="45" t="s">
        <v>127</v>
      </c>
      <c r="C101" s="27" t="s">
        <v>32</v>
      </c>
      <c r="D101" s="27" t="s">
        <v>32</v>
      </c>
      <c r="E101" s="27" t="s">
        <v>32</v>
      </c>
      <c r="F101" s="27" t="s">
        <v>32</v>
      </c>
      <c r="G101" s="27">
        <v>-5.3999999999999999E-2</v>
      </c>
      <c r="H101" s="28">
        <v>3.4460000000000002</v>
      </c>
      <c r="I101" s="26">
        <v>0</v>
      </c>
      <c r="J101" s="26">
        <v>4</v>
      </c>
      <c r="L101" s="45" t="s">
        <v>127</v>
      </c>
      <c r="M101" s="29" t="s">
        <v>32</v>
      </c>
      <c r="N101" s="29" t="s">
        <v>32</v>
      </c>
      <c r="O101" s="29" t="s">
        <v>32</v>
      </c>
      <c r="P101" s="29" t="s">
        <v>32</v>
      </c>
      <c r="Q101" s="29">
        <v>0.74</v>
      </c>
      <c r="R101" s="30">
        <v>58.66</v>
      </c>
      <c r="S101" s="26">
        <v>0</v>
      </c>
      <c r="T101" s="26">
        <v>0</v>
      </c>
    </row>
    <row r="102" spans="2:20" x14ac:dyDescent="0.25">
      <c r="B102" s="45" t="s">
        <v>128</v>
      </c>
      <c r="C102" s="27" t="s">
        <v>32</v>
      </c>
      <c r="D102" s="27" t="s">
        <v>32</v>
      </c>
      <c r="E102" s="27" t="s">
        <v>32</v>
      </c>
      <c r="F102" s="27" t="s">
        <v>32</v>
      </c>
      <c r="G102" s="27">
        <v>-5.3999999999999999E-2</v>
      </c>
      <c r="H102" s="28">
        <v>3.766</v>
      </c>
      <c r="I102" s="26">
        <v>0</v>
      </c>
      <c r="J102" s="26">
        <v>4</v>
      </c>
      <c r="L102" s="45" t="s">
        <v>128</v>
      </c>
      <c r="M102" s="29" t="s">
        <v>32</v>
      </c>
      <c r="N102" s="29" t="s">
        <v>32</v>
      </c>
      <c r="O102" s="29" t="s">
        <v>32</v>
      </c>
      <c r="P102" s="29" t="s">
        <v>32</v>
      </c>
      <c r="Q102" s="29">
        <v>0.74</v>
      </c>
      <c r="R102" s="30">
        <v>58.56</v>
      </c>
      <c r="S102" s="26">
        <v>0</v>
      </c>
      <c r="T102" s="26">
        <v>0</v>
      </c>
    </row>
    <row r="103" spans="2:20" x14ac:dyDescent="0.25">
      <c r="B103" s="45" t="s">
        <v>129</v>
      </c>
      <c r="C103" s="27" t="s">
        <v>32</v>
      </c>
      <c r="D103" s="27" t="s">
        <v>32</v>
      </c>
      <c r="E103" s="27" t="s">
        <v>32</v>
      </c>
      <c r="F103" s="27" t="s">
        <v>32</v>
      </c>
      <c r="G103" s="27">
        <v>-5.3999999999999999E-2</v>
      </c>
      <c r="H103" s="28">
        <v>4.1459999999999999</v>
      </c>
      <c r="I103" s="26">
        <v>0</v>
      </c>
      <c r="J103" s="26">
        <v>4</v>
      </c>
      <c r="L103" s="45" t="s">
        <v>129</v>
      </c>
      <c r="M103" s="29" t="s">
        <v>32</v>
      </c>
      <c r="N103" s="29" t="s">
        <v>32</v>
      </c>
      <c r="O103" s="29" t="s">
        <v>32</v>
      </c>
      <c r="P103" s="29" t="s">
        <v>32</v>
      </c>
      <c r="Q103" s="29">
        <v>0.74</v>
      </c>
      <c r="R103" s="30">
        <v>58.38</v>
      </c>
      <c r="S103" s="26">
        <v>0</v>
      </c>
      <c r="T103" s="26">
        <v>24</v>
      </c>
    </row>
    <row r="104" spans="2:20" x14ac:dyDescent="0.25">
      <c r="B104" s="45" t="s">
        <v>130</v>
      </c>
      <c r="C104" s="27" t="s">
        <v>32</v>
      </c>
      <c r="D104" s="27" t="s">
        <v>32</v>
      </c>
      <c r="E104" s="27" t="s">
        <v>32</v>
      </c>
      <c r="F104" s="27" t="s">
        <v>32</v>
      </c>
      <c r="G104" s="27">
        <v>-5.3999999999999999E-2</v>
      </c>
      <c r="H104" s="28">
        <v>4.4009999999999998</v>
      </c>
      <c r="I104" s="26">
        <v>0</v>
      </c>
      <c r="J104" s="26">
        <v>2</v>
      </c>
      <c r="L104" s="45" t="s">
        <v>130</v>
      </c>
      <c r="M104" s="29" t="s">
        <v>32</v>
      </c>
      <c r="N104" s="29" t="s">
        <v>32</v>
      </c>
      <c r="O104" s="29" t="s">
        <v>32</v>
      </c>
      <c r="P104" s="29" t="s">
        <v>32</v>
      </c>
      <c r="Q104" s="29">
        <v>0.74</v>
      </c>
      <c r="R104" s="30">
        <v>58.28</v>
      </c>
      <c r="S104" s="26">
        <v>0</v>
      </c>
      <c r="T104" s="26">
        <v>0</v>
      </c>
    </row>
    <row r="105" spans="2:20" x14ac:dyDescent="0.25">
      <c r="B105" s="45" t="s">
        <v>131</v>
      </c>
      <c r="C105" s="27" t="s">
        <v>32</v>
      </c>
      <c r="D105" s="27" t="s">
        <v>32</v>
      </c>
      <c r="E105" s="27" t="s">
        <v>32</v>
      </c>
      <c r="F105" s="27" t="s">
        <v>32</v>
      </c>
      <c r="G105" s="27">
        <v>-5.3999999999999999E-2</v>
      </c>
      <c r="H105" s="28">
        <v>4.2309999999999999</v>
      </c>
      <c r="I105" s="26">
        <v>0</v>
      </c>
      <c r="J105" s="26">
        <v>2</v>
      </c>
      <c r="L105" s="45" t="s">
        <v>131</v>
      </c>
      <c r="M105" s="29" t="s">
        <v>32</v>
      </c>
      <c r="N105" s="29" t="s">
        <v>32</v>
      </c>
      <c r="O105" s="29" t="s">
        <v>32</v>
      </c>
      <c r="P105" s="29" t="s">
        <v>32</v>
      </c>
      <c r="Q105" s="29">
        <v>0.74</v>
      </c>
      <c r="R105" s="30">
        <v>58.18</v>
      </c>
      <c r="S105" s="26">
        <v>0</v>
      </c>
      <c r="T105" s="26">
        <v>0</v>
      </c>
    </row>
    <row r="106" spans="2:20" x14ac:dyDescent="0.25">
      <c r="B106" s="45" t="s">
        <v>132</v>
      </c>
      <c r="C106" s="27" t="s">
        <v>32</v>
      </c>
      <c r="D106" s="27" t="s">
        <v>32</v>
      </c>
      <c r="E106" s="27" t="s">
        <v>32</v>
      </c>
      <c r="F106" s="27" t="s">
        <v>32</v>
      </c>
      <c r="G106" s="27">
        <v>-5.3999999999999999E-2</v>
      </c>
      <c r="H106" s="28">
        <v>3.7309999999999999</v>
      </c>
      <c r="I106" s="26">
        <v>0</v>
      </c>
      <c r="J106" s="26">
        <v>2</v>
      </c>
      <c r="L106" s="45" t="s">
        <v>132</v>
      </c>
      <c r="M106" s="29" t="s">
        <v>32</v>
      </c>
      <c r="N106" s="29" t="s">
        <v>32</v>
      </c>
      <c r="O106" s="29" t="s">
        <v>32</v>
      </c>
      <c r="P106" s="29" t="s">
        <v>32</v>
      </c>
      <c r="Q106" s="29">
        <v>0.74</v>
      </c>
      <c r="R106" s="30">
        <v>58.07</v>
      </c>
      <c r="S106" s="26">
        <v>0</v>
      </c>
      <c r="T106" s="26">
        <v>0</v>
      </c>
    </row>
    <row r="107" spans="2:20" x14ac:dyDescent="0.25">
      <c r="B107" s="45" t="s">
        <v>133</v>
      </c>
      <c r="C107" s="27" t="s">
        <v>32</v>
      </c>
      <c r="D107" s="27" t="s">
        <v>32</v>
      </c>
      <c r="E107" s="27" t="s">
        <v>32</v>
      </c>
      <c r="F107" s="27" t="s">
        <v>32</v>
      </c>
      <c r="G107" s="27">
        <v>-5.3999999999999999E-2</v>
      </c>
      <c r="H107" s="28">
        <v>3.181</v>
      </c>
      <c r="I107" s="26">
        <v>0</v>
      </c>
      <c r="J107" s="26">
        <v>2</v>
      </c>
      <c r="L107" s="45" t="s">
        <v>133</v>
      </c>
      <c r="M107" s="29" t="s">
        <v>32</v>
      </c>
      <c r="N107" s="29" t="s">
        <v>32</v>
      </c>
      <c r="O107" s="29" t="s">
        <v>32</v>
      </c>
      <c r="P107" s="29" t="s">
        <v>32</v>
      </c>
      <c r="Q107" s="29">
        <v>0.74</v>
      </c>
      <c r="R107" s="30">
        <v>57.96</v>
      </c>
      <c r="S107" s="26">
        <v>0</v>
      </c>
      <c r="T107" s="26">
        <v>0</v>
      </c>
    </row>
    <row r="108" spans="2:20" x14ac:dyDescent="0.25">
      <c r="B108" s="45" t="s">
        <v>134</v>
      </c>
      <c r="C108" s="27" t="s">
        <v>32</v>
      </c>
      <c r="D108" s="27" t="s">
        <v>32</v>
      </c>
      <c r="E108" s="27" t="s">
        <v>32</v>
      </c>
      <c r="F108" s="27" t="s">
        <v>32</v>
      </c>
      <c r="G108" s="27">
        <v>-5.3999999999999999E-2</v>
      </c>
      <c r="H108" s="28">
        <v>3.1589999999999998</v>
      </c>
      <c r="I108" s="26">
        <v>0</v>
      </c>
      <c r="J108" s="26">
        <v>2</v>
      </c>
      <c r="L108" s="45" t="s">
        <v>134</v>
      </c>
      <c r="M108" s="29" t="s">
        <v>32</v>
      </c>
      <c r="N108" s="29" t="s">
        <v>32</v>
      </c>
      <c r="O108" s="29" t="s">
        <v>32</v>
      </c>
      <c r="P108" s="29" t="s">
        <v>32</v>
      </c>
      <c r="Q108" s="29">
        <v>0.74</v>
      </c>
      <c r="R108" s="30">
        <v>57.84</v>
      </c>
      <c r="S108" s="26">
        <v>0</v>
      </c>
      <c r="T108" s="26">
        <v>0</v>
      </c>
    </row>
    <row r="109" spans="2:20" x14ac:dyDescent="0.25">
      <c r="B109" s="45" t="s">
        <v>135</v>
      </c>
      <c r="C109" s="27" t="s">
        <v>32</v>
      </c>
      <c r="D109" s="27" t="s">
        <v>32</v>
      </c>
      <c r="E109" s="27" t="s">
        <v>32</v>
      </c>
      <c r="F109" s="27" t="s">
        <v>32</v>
      </c>
      <c r="G109" s="27">
        <v>-5.3999999999999999E-2</v>
      </c>
      <c r="H109" s="28">
        <v>3.2589999999999999</v>
      </c>
      <c r="I109" s="26">
        <v>0</v>
      </c>
      <c r="J109" s="26">
        <v>2</v>
      </c>
      <c r="L109" s="45" t="s">
        <v>135</v>
      </c>
      <c r="M109" s="29" t="s">
        <v>32</v>
      </c>
      <c r="N109" s="29" t="s">
        <v>32</v>
      </c>
      <c r="O109" s="29" t="s">
        <v>32</v>
      </c>
      <c r="P109" s="29" t="s">
        <v>32</v>
      </c>
      <c r="Q109" s="29">
        <v>0.74</v>
      </c>
      <c r="R109" s="30">
        <v>57.74</v>
      </c>
      <c r="S109" s="26">
        <v>0</v>
      </c>
      <c r="T109" s="26">
        <v>0</v>
      </c>
    </row>
    <row r="110" spans="2:20" x14ac:dyDescent="0.25">
      <c r="B110" s="45" t="s">
        <v>136</v>
      </c>
      <c r="C110" s="27" t="s">
        <v>32</v>
      </c>
      <c r="D110" s="27" t="s">
        <v>32</v>
      </c>
      <c r="E110" s="27" t="s">
        <v>32</v>
      </c>
      <c r="F110" s="27" t="s">
        <v>32</v>
      </c>
      <c r="G110" s="27">
        <v>-5.3999999999999999E-2</v>
      </c>
      <c r="H110" s="28">
        <v>3.359</v>
      </c>
      <c r="I110" s="26">
        <v>0</v>
      </c>
      <c r="J110" s="26">
        <v>2</v>
      </c>
      <c r="L110" s="45" t="s">
        <v>136</v>
      </c>
      <c r="M110" s="29" t="s">
        <v>32</v>
      </c>
      <c r="N110" s="29" t="s">
        <v>32</v>
      </c>
      <c r="O110" s="29" t="s">
        <v>32</v>
      </c>
      <c r="P110" s="29" t="s">
        <v>32</v>
      </c>
      <c r="Q110" s="29">
        <v>0.74</v>
      </c>
      <c r="R110" s="30">
        <v>57.68</v>
      </c>
      <c r="S110" s="26">
        <v>0</v>
      </c>
      <c r="T110" s="26">
        <v>0</v>
      </c>
    </row>
    <row r="111" spans="2:20" x14ac:dyDescent="0.25">
      <c r="B111" s="45" t="s">
        <v>137</v>
      </c>
      <c r="C111" s="27" t="s">
        <v>32</v>
      </c>
      <c r="D111" s="27" t="s">
        <v>32</v>
      </c>
      <c r="E111" s="27" t="s">
        <v>32</v>
      </c>
      <c r="F111" s="27" t="s">
        <v>32</v>
      </c>
      <c r="G111" s="27">
        <v>-5.3999999999999999E-2</v>
      </c>
      <c r="H111" s="28">
        <v>3.399</v>
      </c>
      <c r="I111" s="26">
        <v>0</v>
      </c>
      <c r="J111" s="26">
        <v>2</v>
      </c>
      <c r="L111" s="45" t="s">
        <v>137</v>
      </c>
      <c r="M111" s="29" t="s">
        <v>32</v>
      </c>
      <c r="N111" s="29" t="s">
        <v>32</v>
      </c>
      <c r="O111" s="29" t="s">
        <v>32</v>
      </c>
      <c r="P111" s="29" t="s">
        <v>32</v>
      </c>
      <c r="Q111" s="29">
        <v>0.74</v>
      </c>
      <c r="R111" s="30">
        <v>57.6</v>
      </c>
      <c r="S111" s="26">
        <v>0</v>
      </c>
      <c r="T111" s="26">
        <v>0</v>
      </c>
    </row>
    <row r="112" spans="2:20" x14ac:dyDescent="0.25">
      <c r="B112" s="45" t="s">
        <v>138</v>
      </c>
      <c r="C112" s="27" t="s">
        <v>32</v>
      </c>
      <c r="D112" s="27" t="s">
        <v>32</v>
      </c>
      <c r="E112" s="27" t="s">
        <v>32</v>
      </c>
      <c r="F112" s="27" t="s">
        <v>32</v>
      </c>
      <c r="G112" s="27">
        <v>-5.3999999999999999E-2</v>
      </c>
      <c r="H112" s="28">
        <v>3.4140000000000001</v>
      </c>
      <c r="I112" s="26">
        <v>0</v>
      </c>
      <c r="J112" s="26">
        <v>2</v>
      </c>
      <c r="L112" s="45" t="s">
        <v>138</v>
      </c>
      <c r="M112" s="29" t="s">
        <v>32</v>
      </c>
      <c r="N112" s="29" t="s">
        <v>32</v>
      </c>
      <c r="O112" s="29" t="s">
        <v>32</v>
      </c>
      <c r="P112" s="29" t="s">
        <v>32</v>
      </c>
      <c r="Q112" s="29">
        <v>0.74</v>
      </c>
      <c r="R112" s="30">
        <v>57.47</v>
      </c>
      <c r="S112" s="26">
        <v>0</v>
      </c>
      <c r="T112" s="26">
        <v>0</v>
      </c>
    </row>
    <row r="113" spans="2:20" x14ac:dyDescent="0.25">
      <c r="B113" s="45" t="s">
        <v>139</v>
      </c>
      <c r="C113" s="27" t="s">
        <v>32</v>
      </c>
      <c r="D113" s="27" t="s">
        <v>32</v>
      </c>
      <c r="E113" s="27" t="s">
        <v>32</v>
      </c>
      <c r="F113" s="27" t="s">
        <v>32</v>
      </c>
      <c r="G113" s="27">
        <v>-5.3999999999999999E-2</v>
      </c>
      <c r="H113" s="28">
        <v>3.46</v>
      </c>
      <c r="I113" s="26">
        <v>0</v>
      </c>
      <c r="J113" s="26">
        <v>2</v>
      </c>
      <c r="L113" s="45" t="s">
        <v>139</v>
      </c>
      <c r="M113" s="29" t="s">
        <v>32</v>
      </c>
      <c r="N113" s="29" t="s">
        <v>32</v>
      </c>
      <c r="O113" s="29" t="s">
        <v>32</v>
      </c>
      <c r="P113" s="29" t="s">
        <v>32</v>
      </c>
      <c r="Q113" s="29">
        <v>0.74</v>
      </c>
      <c r="R113" s="30">
        <v>57.32</v>
      </c>
      <c r="S113" s="26">
        <v>0</v>
      </c>
      <c r="T113" s="26">
        <v>0</v>
      </c>
    </row>
    <row r="114" spans="2:20" x14ac:dyDescent="0.25">
      <c r="B114" s="45" t="s">
        <v>140</v>
      </c>
      <c r="C114" s="27" t="s">
        <v>32</v>
      </c>
      <c r="D114" s="27" t="s">
        <v>32</v>
      </c>
      <c r="E114" s="27" t="s">
        <v>32</v>
      </c>
      <c r="F114" s="27" t="s">
        <v>32</v>
      </c>
      <c r="G114" s="27">
        <v>-5.3999999999999999E-2</v>
      </c>
      <c r="H114" s="28">
        <v>3.665</v>
      </c>
      <c r="I114" s="26">
        <v>0</v>
      </c>
      <c r="J114" s="26">
        <v>2</v>
      </c>
      <c r="L114" s="45" t="s">
        <v>140</v>
      </c>
      <c r="M114" s="29" t="s">
        <v>32</v>
      </c>
      <c r="N114" s="29" t="s">
        <v>32</v>
      </c>
      <c r="O114" s="29" t="s">
        <v>32</v>
      </c>
      <c r="P114" s="29" t="s">
        <v>32</v>
      </c>
      <c r="Q114" s="29">
        <v>0.74</v>
      </c>
      <c r="R114" s="30">
        <v>57.16</v>
      </c>
      <c r="S114" s="26">
        <v>0</v>
      </c>
      <c r="T114" s="26">
        <v>0</v>
      </c>
    </row>
    <row r="115" spans="2:20" x14ac:dyDescent="0.25">
      <c r="B115" s="45" t="s">
        <v>141</v>
      </c>
      <c r="C115" s="27" t="s">
        <v>32</v>
      </c>
      <c r="D115" s="27" t="s">
        <v>32</v>
      </c>
      <c r="E115" s="27" t="s">
        <v>32</v>
      </c>
      <c r="F115" s="27" t="s">
        <v>32</v>
      </c>
      <c r="G115" s="27">
        <v>-5.3999999999999999E-2</v>
      </c>
      <c r="H115" s="28">
        <v>4.0650000000000004</v>
      </c>
      <c r="I115" s="26">
        <v>0</v>
      </c>
      <c r="J115" s="26">
        <v>2</v>
      </c>
      <c r="L115" s="45" t="s">
        <v>141</v>
      </c>
      <c r="M115" s="29" t="s">
        <v>32</v>
      </c>
      <c r="N115" s="29" t="s">
        <v>32</v>
      </c>
      <c r="O115" s="29" t="s">
        <v>32</v>
      </c>
      <c r="P115" s="29" t="s">
        <v>32</v>
      </c>
      <c r="Q115" s="29">
        <v>0.74</v>
      </c>
      <c r="R115" s="30">
        <v>56.99</v>
      </c>
      <c r="S115" s="26">
        <v>0</v>
      </c>
      <c r="T115" s="26">
        <v>1012</v>
      </c>
    </row>
    <row r="116" spans="2:20" x14ac:dyDescent="0.25">
      <c r="B116" s="45" t="s">
        <v>142</v>
      </c>
      <c r="C116" s="27" t="s">
        <v>32</v>
      </c>
      <c r="D116" s="27" t="s">
        <v>32</v>
      </c>
      <c r="E116" s="27" t="s">
        <v>32</v>
      </c>
      <c r="F116" s="27" t="s">
        <v>32</v>
      </c>
      <c r="G116" s="27">
        <v>-5.3999999999999999E-2</v>
      </c>
      <c r="H116" s="28">
        <v>4.3</v>
      </c>
      <c r="I116" s="26">
        <v>0</v>
      </c>
      <c r="J116" s="26">
        <v>0</v>
      </c>
      <c r="L116" s="45" t="s">
        <v>142</v>
      </c>
      <c r="M116" s="29" t="s">
        <v>32</v>
      </c>
      <c r="N116" s="29" t="s">
        <v>32</v>
      </c>
      <c r="O116" s="29" t="s">
        <v>32</v>
      </c>
      <c r="P116" s="29" t="s">
        <v>32</v>
      </c>
      <c r="Q116" s="29">
        <v>0.74</v>
      </c>
      <c r="R116" s="30">
        <v>56.84</v>
      </c>
      <c r="S116" s="26">
        <v>0</v>
      </c>
      <c r="T116" s="26">
        <v>0</v>
      </c>
    </row>
    <row r="117" spans="2:20" x14ac:dyDescent="0.25">
      <c r="B117" s="45" t="s">
        <v>143</v>
      </c>
      <c r="C117" s="27" t="s">
        <v>32</v>
      </c>
      <c r="D117" s="27" t="s">
        <v>32</v>
      </c>
      <c r="E117" s="27" t="s">
        <v>32</v>
      </c>
      <c r="F117" s="27" t="s">
        <v>32</v>
      </c>
      <c r="G117" s="27">
        <v>-5.3999999999999999E-2</v>
      </c>
      <c r="H117" s="28">
        <v>4.12</v>
      </c>
      <c r="I117" s="26">
        <v>0</v>
      </c>
      <c r="J117" s="26">
        <v>0</v>
      </c>
      <c r="L117" s="45" t="s">
        <v>143</v>
      </c>
      <c r="M117" s="29" t="s">
        <v>32</v>
      </c>
      <c r="N117" s="29" t="s">
        <v>32</v>
      </c>
      <c r="O117" s="29" t="s">
        <v>32</v>
      </c>
      <c r="P117" s="29" t="s">
        <v>32</v>
      </c>
      <c r="Q117" s="29">
        <v>0.74</v>
      </c>
      <c r="R117" s="30">
        <v>56.72</v>
      </c>
      <c r="S117" s="26">
        <v>0</v>
      </c>
      <c r="T117" s="26">
        <v>0</v>
      </c>
    </row>
    <row r="118" spans="2:20" x14ac:dyDescent="0.25">
      <c r="B118" s="45" t="s">
        <v>144</v>
      </c>
      <c r="C118" s="27" t="s">
        <v>32</v>
      </c>
      <c r="D118" s="27" t="s">
        <v>32</v>
      </c>
      <c r="E118" s="27" t="s">
        <v>32</v>
      </c>
      <c r="F118" s="27" t="s">
        <v>32</v>
      </c>
      <c r="G118" s="27">
        <v>-5.3999999999999999E-2</v>
      </c>
      <c r="H118" s="28">
        <v>3.77</v>
      </c>
      <c r="I118" s="26">
        <v>0</v>
      </c>
      <c r="J118" s="26">
        <v>0</v>
      </c>
      <c r="L118" s="45" t="s">
        <v>144</v>
      </c>
      <c r="M118" s="29" t="s">
        <v>32</v>
      </c>
      <c r="N118" s="29" t="s">
        <v>32</v>
      </c>
      <c r="O118" s="29" t="s">
        <v>32</v>
      </c>
      <c r="P118" s="29" t="s">
        <v>32</v>
      </c>
      <c r="Q118" s="29">
        <v>0.74</v>
      </c>
      <c r="R118" s="30">
        <v>56.59</v>
      </c>
      <c r="S118" s="26">
        <v>0</v>
      </c>
      <c r="T118" s="26">
        <v>0</v>
      </c>
    </row>
    <row r="119" spans="2:20" x14ac:dyDescent="0.25">
      <c r="B119" s="45" t="s">
        <v>145</v>
      </c>
      <c r="C119" s="27" t="s">
        <v>32</v>
      </c>
      <c r="D119" s="27" t="s">
        <v>32</v>
      </c>
      <c r="E119" s="27" t="s">
        <v>32</v>
      </c>
      <c r="F119" s="27" t="s">
        <v>32</v>
      </c>
      <c r="G119" s="27">
        <v>-5.3999999999999999E-2</v>
      </c>
      <c r="H119" s="28">
        <v>3.37</v>
      </c>
      <c r="I119" s="26">
        <v>0</v>
      </c>
      <c r="J119" s="26">
        <v>0</v>
      </c>
      <c r="L119" s="45" t="s">
        <v>145</v>
      </c>
      <c r="M119" s="29" t="s">
        <v>32</v>
      </c>
      <c r="N119" s="29" t="s">
        <v>32</v>
      </c>
      <c r="O119" s="29" t="s">
        <v>32</v>
      </c>
      <c r="P119" s="29" t="s">
        <v>32</v>
      </c>
      <c r="Q119" s="29">
        <v>0.74</v>
      </c>
      <c r="R119" s="30">
        <v>56.49</v>
      </c>
      <c r="S119" s="26">
        <v>0</v>
      </c>
      <c r="T119" s="26">
        <v>0</v>
      </c>
    </row>
    <row r="120" spans="2:20" x14ac:dyDescent="0.25">
      <c r="B120" s="45" t="s">
        <v>146</v>
      </c>
      <c r="C120" s="27" t="s">
        <v>32</v>
      </c>
      <c r="D120" s="27" t="s">
        <v>32</v>
      </c>
      <c r="E120" s="27" t="s">
        <v>32</v>
      </c>
      <c r="F120" s="27" t="s">
        <v>32</v>
      </c>
      <c r="G120" s="27">
        <v>-5.3999999999999999E-2</v>
      </c>
      <c r="H120" s="28">
        <v>3.3479999999999999</v>
      </c>
      <c r="I120" s="26">
        <v>0</v>
      </c>
      <c r="J120" s="26">
        <v>0</v>
      </c>
      <c r="L120" s="45" t="s">
        <v>146</v>
      </c>
      <c r="M120" s="29" t="s">
        <v>32</v>
      </c>
      <c r="N120" s="29" t="s">
        <v>32</v>
      </c>
      <c r="O120" s="29" t="s">
        <v>32</v>
      </c>
      <c r="P120" s="29" t="s">
        <v>32</v>
      </c>
      <c r="Q120" s="29">
        <v>0.74</v>
      </c>
      <c r="R120" s="30">
        <v>56.4</v>
      </c>
      <c r="S120" s="26">
        <v>0</v>
      </c>
      <c r="T120" s="26">
        <v>0</v>
      </c>
    </row>
    <row r="121" spans="2:20" x14ac:dyDescent="0.25">
      <c r="B121" s="45" t="s">
        <v>147</v>
      </c>
      <c r="C121" s="27" t="s">
        <v>32</v>
      </c>
      <c r="D121" s="27" t="s">
        <v>32</v>
      </c>
      <c r="E121" s="27" t="s">
        <v>32</v>
      </c>
      <c r="F121" s="27" t="s">
        <v>32</v>
      </c>
      <c r="G121" s="27">
        <v>-5.3999999999999999E-2</v>
      </c>
      <c r="H121" s="28">
        <v>3.383</v>
      </c>
      <c r="I121" s="26">
        <v>0</v>
      </c>
      <c r="J121" s="26">
        <v>0</v>
      </c>
      <c r="L121" s="45" t="s">
        <v>147</v>
      </c>
      <c r="M121" s="29" t="s">
        <v>32</v>
      </c>
      <c r="N121" s="29" t="s">
        <v>32</v>
      </c>
      <c r="O121" s="29" t="s">
        <v>32</v>
      </c>
      <c r="P121" s="29" t="s">
        <v>32</v>
      </c>
      <c r="Q121" s="29">
        <v>0.74</v>
      </c>
      <c r="R121" s="30">
        <v>56.32</v>
      </c>
      <c r="S121" s="26">
        <v>0</v>
      </c>
      <c r="T121" s="26">
        <v>0</v>
      </c>
    </row>
    <row r="122" spans="2:20" x14ac:dyDescent="0.25">
      <c r="B122" s="45" t="s">
        <v>148</v>
      </c>
      <c r="C122" s="27" t="s">
        <v>32</v>
      </c>
      <c r="D122" s="27" t="s">
        <v>32</v>
      </c>
      <c r="E122" s="27" t="s">
        <v>32</v>
      </c>
      <c r="F122" s="27" t="s">
        <v>32</v>
      </c>
      <c r="G122" s="27">
        <v>-5.3999999999999999E-2</v>
      </c>
      <c r="H122" s="28">
        <v>3.423</v>
      </c>
      <c r="I122" s="26">
        <v>0</v>
      </c>
      <c r="J122" s="26">
        <v>0</v>
      </c>
      <c r="L122" s="45" t="s">
        <v>148</v>
      </c>
      <c r="M122" s="29" t="s">
        <v>32</v>
      </c>
      <c r="N122" s="29" t="s">
        <v>32</v>
      </c>
      <c r="O122" s="29" t="s">
        <v>32</v>
      </c>
      <c r="P122" s="29" t="s">
        <v>32</v>
      </c>
      <c r="Q122" s="29">
        <v>0.74</v>
      </c>
      <c r="R122" s="30">
        <v>56.2</v>
      </c>
      <c r="S122" s="26">
        <v>0</v>
      </c>
      <c r="T122" s="26">
        <v>0</v>
      </c>
    </row>
    <row r="123" spans="2:20" x14ac:dyDescent="0.25">
      <c r="B123" s="45" t="s">
        <v>149</v>
      </c>
      <c r="C123" s="27" t="s">
        <v>32</v>
      </c>
      <c r="D123" s="27" t="s">
        <v>32</v>
      </c>
      <c r="E123" s="27" t="s">
        <v>32</v>
      </c>
      <c r="F123" s="27" t="s">
        <v>32</v>
      </c>
      <c r="G123" s="27">
        <v>-5.3999999999999999E-2</v>
      </c>
      <c r="H123" s="28">
        <v>3.4630000000000001</v>
      </c>
      <c r="I123" s="26">
        <v>0</v>
      </c>
      <c r="J123" s="26">
        <v>0</v>
      </c>
      <c r="L123" s="45" t="s">
        <v>149</v>
      </c>
      <c r="M123" s="29" t="s">
        <v>32</v>
      </c>
      <c r="N123" s="29" t="s">
        <v>32</v>
      </c>
      <c r="O123" s="29" t="s">
        <v>32</v>
      </c>
      <c r="P123" s="29" t="s">
        <v>32</v>
      </c>
      <c r="Q123" s="29">
        <v>0.74</v>
      </c>
      <c r="R123" s="30">
        <v>56.11</v>
      </c>
      <c r="S123" s="26">
        <v>0</v>
      </c>
      <c r="T123" s="26">
        <v>0</v>
      </c>
    </row>
    <row r="124" spans="2:20" x14ac:dyDescent="0.25">
      <c r="B124" s="45" t="s">
        <v>150</v>
      </c>
      <c r="C124" s="27" t="s">
        <v>32</v>
      </c>
      <c r="D124" s="27" t="s">
        <v>32</v>
      </c>
      <c r="E124" s="27" t="s">
        <v>32</v>
      </c>
      <c r="F124" s="27" t="s">
        <v>32</v>
      </c>
      <c r="G124" s="27">
        <v>-5.3999999999999999E-2</v>
      </c>
      <c r="H124" s="28">
        <v>3.4780000000000002</v>
      </c>
      <c r="I124" s="26">
        <v>0</v>
      </c>
      <c r="J124" s="26">
        <v>0</v>
      </c>
      <c r="L124" s="45" t="s">
        <v>150</v>
      </c>
      <c r="M124" s="29" t="s">
        <v>32</v>
      </c>
      <c r="N124" s="29" t="s">
        <v>32</v>
      </c>
      <c r="O124" s="29" t="s">
        <v>32</v>
      </c>
      <c r="P124" s="29" t="s">
        <v>32</v>
      </c>
      <c r="Q124" s="29">
        <v>0.74</v>
      </c>
      <c r="R124" s="30">
        <v>56.02</v>
      </c>
      <c r="S124" s="26">
        <v>0</v>
      </c>
      <c r="T124" s="26">
        <v>0</v>
      </c>
    </row>
    <row r="125" spans="2:20" x14ac:dyDescent="0.25">
      <c r="B125" s="45" t="s">
        <v>151</v>
      </c>
      <c r="C125" s="27" t="s">
        <v>32</v>
      </c>
      <c r="D125" s="27" t="s">
        <v>32</v>
      </c>
      <c r="E125" s="27" t="s">
        <v>32</v>
      </c>
      <c r="F125" s="27" t="s">
        <v>32</v>
      </c>
      <c r="G125" s="27">
        <v>-5.3999999999999999E-2</v>
      </c>
      <c r="H125" s="28">
        <v>3.524</v>
      </c>
      <c r="I125" s="26">
        <v>0</v>
      </c>
      <c r="J125" s="26">
        <v>0</v>
      </c>
      <c r="L125" s="45" t="s">
        <v>151</v>
      </c>
      <c r="M125" s="29" t="s">
        <v>32</v>
      </c>
      <c r="N125" s="29" t="s">
        <v>32</v>
      </c>
      <c r="O125" s="29" t="s">
        <v>32</v>
      </c>
      <c r="P125" s="29" t="s">
        <v>32</v>
      </c>
      <c r="Q125" s="29">
        <v>0.74</v>
      </c>
      <c r="R125" s="30">
        <v>55.94</v>
      </c>
      <c r="S125" s="26">
        <v>0</v>
      </c>
      <c r="T125" s="26">
        <v>0</v>
      </c>
    </row>
    <row r="126" spans="2:20" x14ac:dyDescent="0.25">
      <c r="B126" s="45" t="s">
        <v>152</v>
      </c>
      <c r="C126" s="27" t="s">
        <v>32</v>
      </c>
      <c r="D126" s="27" t="s">
        <v>32</v>
      </c>
      <c r="E126" s="27" t="s">
        <v>32</v>
      </c>
      <c r="F126" s="27" t="s">
        <v>32</v>
      </c>
      <c r="G126" s="27">
        <v>-5.3999999999999999E-2</v>
      </c>
      <c r="H126" s="28">
        <v>3.6989999999999998</v>
      </c>
      <c r="I126" s="26">
        <v>0</v>
      </c>
      <c r="J126" s="26">
        <v>0</v>
      </c>
      <c r="L126" s="45" t="s">
        <v>152</v>
      </c>
      <c r="M126" s="29" t="s">
        <v>32</v>
      </c>
      <c r="N126" s="29" t="s">
        <v>32</v>
      </c>
      <c r="O126" s="29" t="s">
        <v>32</v>
      </c>
      <c r="P126" s="29" t="s">
        <v>32</v>
      </c>
      <c r="Q126" s="29">
        <v>0.74</v>
      </c>
      <c r="R126" s="30">
        <v>55.82</v>
      </c>
      <c r="S126" s="26">
        <v>0</v>
      </c>
      <c r="T126" s="26">
        <v>0</v>
      </c>
    </row>
    <row r="127" spans="2:20" x14ac:dyDescent="0.25">
      <c r="B127" s="45" t="s">
        <v>153</v>
      </c>
      <c r="C127" s="27" t="s">
        <v>32</v>
      </c>
      <c r="D127" s="27" t="s">
        <v>32</v>
      </c>
      <c r="E127" s="27" t="s">
        <v>32</v>
      </c>
      <c r="F127" s="27" t="s">
        <v>32</v>
      </c>
      <c r="G127" s="27">
        <v>-5.3999999999999999E-2</v>
      </c>
      <c r="H127" s="28">
        <v>4.0990000000000002</v>
      </c>
      <c r="I127" s="26">
        <v>0</v>
      </c>
      <c r="J127" s="26">
        <v>0</v>
      </c>
      <c r="L127" s="45" t="s">
        <v>153</v>
      </c>
      <c r="M127" s="29" t="s">
        <v>32</v>
      </c>
      <c r="N127" s="29" t="s">
        <v>32</v>
      </c>
      <c r="O127" s="29" t="s">
        <v>32</v>
      </c>
      <c r="P127" s="29" t="s">
        <v>32</v>
      </c>
      <c r="Q127" s="29">
        <v>0.74</v>
      </c>
      <c r="R127" s="30">
        <v>55.7</v>
      </c>
      <c r="S127" s="26">
        <v>0</v>
      </c>
      <c r="T127" s="26">
        <v>4</v>
      </c>
    </row>
    <row r="128" spans="2:20" x14ac:dyDescent="0.25">
      <c r="B128" s="45" t="s">
        <v>364</v>
      </c>
      <c r="C128" s="27" t="s">
        <v>32</v>
      </c>
      <c r="D128" s="27" t="s">
        <v>32</v>
      </c>
      <c r="E128" s="27" t="s">
        <v>32</v>
      </c>
      <c r="F128" s="27" t="s">
        <v>32</v>
      </c>
      <c r="G128" s="27">
        <v>-5.3999999999999999E-2</v>
      </c>
      <c r="H128" s="28">
        <v>4.3239999999999998</v>
      </c>
      <c r="I128" s="26">
        <v>0</v>
      </c>
      <c r="J128" s="26">
        <v>0</v>
      </c>
      <c r="L128" s="45" t="s">
        <v>364</v>
      </c>
      <c r="M128" s="29" t="s">
        <v>32</v>
      </c>
      <c r="N128" s="29" t="s">
        <v>32</v>
      </c>
      <c r="O128" s="29" t="s">
        <v>32</v>
      </c>
      <c r="P128" s="29" t="s">
        <v>32</v>
      </c>
      <c r="Q128" s="29">
        <v>0.74</v>
      </c>
      <c r="R128" s="30">
        <v>55.63</v>
      </c>
      <c r="S128" s="26">
        <v>0</v>
      </c>
      <c r="T128" s="26">
        <v>0</v>
      </c>
    </row>
    <row r="129" spans="2:20" x14ac:dyDescent="0.25">
      <c r="B129" s="45" t="s">
        <v>365</v>
      </c>
      <c r="C129" s="27" t="s">
        <v>32</v>
      </c>
      <c r="D129" s="27" t="s">
        <v>32</v>
      </c>
      <c r="E129" s="27" t="s">
        <v>32</v>
      </c>
      <c r="F129" s="27" t="s">
        <v>32</v>
      </c>
      <c r="G129" s="27">
        <v>-5.3999999999999999E-2</v>
      </c>
      <c r="H129" s="28">
        <v>4.1639999999999997</v>
      </c>
      <c r="I129" s="26">
        <v>0</v>
      </c>
      <c r="J129" s="26">
        <v>0</v>
      </c>
      <c r="L129" s="45" t="s">
        <v>365</v>
      </c>
      <c r="M129" s="29" t="s">
        <v>32</v>
      </c>
      <c r="N129" s="29" t="s">
        <v>32</v>
      </c>
      <c r="O129" s="29" t="s">
        <v>32</v>
      </c>
      <c r="P129" s="29" t="s">
        <v>32</v>
      </c>
      <c r="Q129" s="29">
        <v>0.74</v>
      </c>
      <c r="R129" s="30">
        <v>55.57</v>
      </c>
      <c r="S129" s="26">
        <v>0</v>
      </c>
      <c r="T129" s="26">
        <v>0</v>
      </c>
    </row>
    <row r="130" spans="2:20" x14ac:dyDescent="0.25">
      <c r="B130" s="45" t="s">
        <v>366</v>
      </c>
      <c r="C130" s="27" t="s">
        <v>32</v>
      </c>
      <c r="D130" s="27" t="s">
        <v>32</v>
      </c>
      <c r="E130" s="27" t="s">
        <v>32</v>
      </c>
      <c r="F130" s="27" t="s">
        <v>32</v>
      </c>
      <c r="G130" s="27">
        <v>-5.3999999999999999E-2</v>
      </c>
      <c r="H130" s="28">
        <v>3.8889999999999998</v>
      </c>
      <c r="I130" s="26">
        <v>0</v>
      </c>
      <c r="J130" s="26">
        <v>0</v>
      </c>
      <c r="L130" s="45"/>
      <c r="M130" s="29"/>
      <c r="N130" s="29"/>
      <c r="O130" s="29"/>
      <c r="P130" s="29"/>
      <c r="Q130" s="29"/>
      <c r="R130" s="30"/>
      <c r="S130" s="26"/>
      <c r="T130" s="26"/>
    </row>
    <row r="131" spans="2:20" x14ac:dyDescent="0.25">
      <c r="B131" s="45" t="s">
        <v>367</v>
      </c>
      <c r="C131" s="27" t="s">
        <v>32</v>
      </c>
      <c r="D131" s="27" t="s">
        <v>32</v>
      </c>
      <c r="E131" s="27" t="s">
        <v>32</v>
      </c>
      <c r="F131" s="27" t="s">
        <v>32</v>
      </c>
      <c r="G131" s="27">
        <v>-5.3999999999999999E-2</v>
      </c>
      <c r="H131" s="28">
        <v>3.4889999999999999</v>
      </c>
      <c r="I131" s="26">
        <v>0</v>
      </c>
      <c r="J131" s="26">
        <v>0</v>
      </c>
      <c r="L131" s="45"/>
      <c r="M131" s="29"/>
      <c r="N131" s="29"/>
      <c r="O131" s="29"/>
      <c r="P131" s="29"/>
      <c r="Q131" s="29"/>
      <c r="R131" s="30"/>
      <c r="S131" s="26"/>
      <c r="T131" s="26"/>
    </row>
    <row r="132" spans="2:20" x14ac:dyDescent="0.25">
      <c r="B132" s="45" t="s">
        <v>368</v>
      </c>
      <c r="C132" s="27" t="s">
        <v>32</v>
      </c>
      <c r="D132" s="27" t="s">
        <v>32</v>
      </c>
      <c r="E132" s="27" t="s">
        <v>32</v>
      </c>
      <c r="F132" s="27" t="s">
        <v>32</v>
      </c>
      <c r="G132" s="27">
        <v>-5.3999999999999999E-2</v>
      </c>
      <c r="H132" s="28">
        <v>3.4670000000000001</v>
      </c>
      <c r="I132" s="26">
        <v>0</v>
      </c>
      <c r="J132" s="26">
        <v>0</v>
      </c>
      <c r="L132" s="45"/>
      <c r="M132" s="29"/>
      <c r="N132" s="29"/>
      <c r="O132" s="29"/>
      <c r="P132" s="29"/>
      <c r="Q132" s="29"/>
      <c r="R132" s="30"/>
      <c r="S132" s="26"/>
      <c r="T132" s="26"/>
    </row>
    <row r="133" spans="2:20" x14ac:dyDescent="0.25">
      <c r="B133" s="45" t="s">
        <v>369</v>
      </c>
      <c r="C133" s="27" t="s">
        <v>32</v>
      </c>
      <c r="D133" s="27" t="s">
        <v>32</v>
      </c>
      <c r="E133" s="27" t="s">
        <v>32</v>
      </c>
      <c r="F133" s="27" t="s">
        <v>32</v>
      </c>
      <c r="G133" s="27">
        <v>-5.3999999999999999E-2</v>
      </c>
      <c r="H133" s="28">
        <v>3.5019999999999998</v>
      </c>
      <c r="I133" s="26">
        <v>0</v>
      </c>
      <c r="J133" s="26">
        <v>0</v>
      </c>
      <c r="L133" s="45"/>
      <c r="M133" s="29"/>
      <c r="N133" s="29"/>
      <c r="O133" s="29"/>
      <c r="P133" s="29"/>
      <c r="Q133" s="29"/>
      <c r="R133" s="30"/>
      <c r="S133" s="26"/>
      <c r="T133" s="26"/>
    </row>
    <row r="134" spans="2:20" x14ac:dyDescent="0.25">
      <c r="B134" s="45" t="s">
        <v>370</v>
      </c>
      <c r="C134" s="27" t="s">
        <v>32</v>
      </c>
      <c r="D134" s="27" t="s">
        <v>32</v>
      </c>
      <c r="E134" s="27" t="s">
        <v>32</v>
      </c>
      <c r="F134" s="27" t="s">
        <v>32</v>
      </c>
      <c r="G134" s="27">
        <v>-5.3999999999999999E-2</v>
      </c>
      <c r="H134" s="28">
        <v>3.5419999999999998</v>
      </c>
      <c r="I134" s="26">
        <v>0</v>
      </c>
      <c r="J134" s="26">
        <v>0</v>
      </c>
      <c r="L134" s="45"/>
    </row>
    <row r="135" spans="2:20" x14ac:dyDescent="0.25">
      <c r="B135" s="45" t="s">
        <v>371</v>
      </c>
      <c r="C135" s="27" t="s">
        <v>32</v>
      </c>
      <c r="D135" s="27" t="s">
        <v>32</v>
      </c>
      <c r="E135" s="27" t="s">
        <v>32</v>
      </c>
      <c r="F135" s="27" t="s">
        <v>32</v>
      </c>
      <c r="G135" s="27">
        <v>-5.3999999999999999E-2</v>
      </c>
      <c r="H135" s="28">
        <v>3.5819999999999999</v>
      </c>
      <c r="I135" s="26">
        <v>0</v>
      </c>
      <c r="J135" s="26">
        <v>0</v>
      </c>
      <c r="L135" s="45"/>
    </row>
    <row r="136" spans="2:20" x14ac:dyDescent="0.25">
      <c r="B136" s="45" t="s">
        <v>372</v>
      </c>
      <c r="C136" s="27" t="s">
        <v>32</v>
      </c>
      <c r="D136" s="27" t="s">
        <v>32</v>
      </c>
      <c r="E136" s="27" t="s">
        <v>32</v>
      </c>
      <c r="F136" s="27" t="s">
        <v>32</v>
      </c>
      <c r="G136" s="27">
        <v>-5.3999999999999999E-2</v>
      </c>
      <c r="H136" s="28">
        <v>3.597</v>
      </c>
      <c r="I136" s="26">
        <v>0</v>
      </c>
      <c r="J136" s="26">
        <v>0</v>
      </c>
      <c r="L136" s="45"/>
    </row>
    <row r="137" spans="2:20" x14ac:dyDescent="0.25">
      <c r="B137" s="45" t="s">
        <v>373</v>
      </c>
      <c r="C137" s="27" t="s">
        <v>32</v>
      </c>
      <c r="D137" s="27" t="s">
        <v>32</v>
      </c>
      <c r="E137" s="27" t="s">
        <v>32</v>
      </c>
      <c r="F137" s="27" t="s">
        <v>32</v>
      </c>
      <c r="G137" s="27">
        <v>-5.3999999999999999E-2</v>
      </c>
      <c r="H137" s="28">
        <v>3.6429999999999998</v>
      </c>
      <c r="I137" s="26">
        <v>0</v>
      </c>
      <c r="J137" s="26">
        <v>0</v>
      </c>
      <c r="L137" s="45"/>
    </row>
    <row r="138" spans="2:20" x14ac:dyDescent="0.25">
      <c r="B138" s="45" t="s">
        <v>374</v>
      </c>
      <c r="C138" s="27" t="s">
        <v>32</v>
      </c>
      <c r="D138" s="27" t="s">
        <v>32</v>
      </c>
      <c r="E138" s="27" t="s">
        <v>32</v>
      </c>
      <c r="F138" s="27" t="s">
        <v>32</v>
      </c>
      <c r="G138" s="27">
        <v>-5.3999999999999999E-2</v>
      </c>
      <c r="H138" s="28">
        <v>3.7930000000000001</v>
      </c>
      <c r="I138" s="26">
        <v>0</v>
      </c>
      <c r="J138" s="26">
        <v>0</v>
      </c>
      <c r="L138" s="45"/>
    </row>
    <row r="139" spans="2:20" x14ac:dyDescent="0.25">
      <c r="B139" s="45" t="s">
        <v>375</v>
      </c>
      <c r="C139" s="27" t="s">
        <v>32</v>
      </c>
      <c r="D139" s="27" t="s">
        <v>32</v>
      </c>
      <c r="E139" s="27" t="s">
        <v>32</v>
      </c>
      <c r="F139" s="27" t="s">
        <v>32</v>
      </c>
      <c r="G139" s="27">
        <v>-5.3999999999999999E-2</v>
      </c>
      <c r="H139" s="28">
        <v>4.0430000000000001</v>
      </c>
      <c r="I139" s="26">
        <v>0</v>
      </c>
      <c r="J139" s="26">
        <v>0</v>
      </c>
      <c r="L139" s="45"/>
    </row>
    <row r="140" spans="2:20" x14ac:dyDescent="0.25">
      <c r="B140" s="45" t="s">
        <v>378</v>
      </c>
      <c r="C140" s="27" t="s">
        <v>32</v>
      </c>
      <c r="D140" s="27" t="s">
        <v>32</v>
      </c>
      <c r="E140" s="27" t="s">
        <v>32</v>
      </c>
      <c r="F140" s="27" t="s">
        <v>32</v>
      </c>
      <c r="G140" s="27">
        <v>-5.3999999999999999E-2</v>
      </c>
      <c r="H140" s="28">
        <v>4.2430000000000003</v>
      </c>
      <c r="I140" s="26">
        <v>0</v>
      </c>
      <c r="J140" s="26">
        <v>0</v>
      </c>
      <c r="L140" s="45"/>
    </row>
    <row r="141" spans="2:20" x14ac:dyDescent="0.25">
      <c r="B141" s="45" t="s">
        <v>379</v>
      </c>
      <c r="C141" s="27" t="s">
        <v>32</v>
      </c>
      <c r="D141" s="27" t="s">
        <v>32</v>
      </c>
      <c r="E141" s="27" t="s">
        <v>32</v>
      </c>
      <c r="F141" s="27" t="s">
        <v>32</v>
      </c>
      <c r="G141" s="27">
        <v>-5.3999999999999999E-2</v>
      </c>
      <c r="H141" s="28">
        <v>4.1779999999999999</v>
      </c>
      <c r="I141" s="26">
        <v>0</v>
      </c>
      <c r="J141" s="26">
        <v>0</v>
      </c>
      <c r="L141" s="45"/>
    </row>
    <row r="142" spans="2:20" x14ac:dyDescent="0.25">
      <c r="B142" s="45" t="s">
        <v>380</v>
      </c>
      <c r="C142" s="27" t="s">
        <v>32</v>
      </c>
      <c r="D142" s="27" t="s">
        <v>32</v>
      </c>
      <c r="E142" s="27" t="s">
        <v>32</v>
      </c>
      <c r="F142" s="27" t="s">
        <v>32</v>
      </c>
      <c r="G142" s="27">
        <v>-5.3999999999999999E-2</v>
      </c>
      <c r="H142" s="28">
        <v>4.048</v>
      </c>
      <c r="I142" s="26">
        <v>0</v>
      </c>
      <c r="J142" s="26">
        <v>0</v>
      </c>
      <c r="L142" s="45"/>
    </row>
    <row r="143" spans="2:20" x14ac:dyDescent="0.25">
      <c r="B143" s="45" t="s">
        <v>381</v>
      </c>
      <c r="C143" s="27" t="s">
        <v>32</v>
      </c>
      <c r="D143" s="27" t="s">
        <v>32</v>
      </c>
      <c r="E143" s="27" t="s">
        <v>32</v>
      </c>
      <c r="F143" s="27" t="s">
        <v>32</v>
      </c>
      <c r="G143" s="27">
        <v>-5.3999999999999999E-2</v>
      </c>
      <c r="H143" s="28">
        <v>3.718</v>
      </c>
      <c r="I143" s="26">
        <v>0</v>
      </c>
      <c r="J143" s="26">
        <v>0</v>
      </c>
      <c r="L143" s="45"/>
    </row>
    <row r="144" spans="2:20" x14ac:dyDescent="0.25">
      <c r="B144" s="45" t="s">
        <v>382</v>
      </c>
      <c r="C144" s="27" t="s">
        <v>32</v>
      </c>
      <c r="D144" s="27" t="s">
        <v>32</v>
      </c>
      <c r="E144" s="27" t="s">
        <v>32</v>
      </c>
      <c r="F144" s="27" t="s">
        <v>32</v>
      </c>
      <c r="G144" s="27">
        <v>-5.3999999999999999E-2</v>
      </c>
      <c r="H144" s="28">
        <v>3.6960000000000002</v>
      </c>
      <c r="I144" s="26">
        <v>0</v>
      </c>
      <c r="J144" s="26">
        <v>0</v>
      </c>
      <c r="L144" s="45"/>
    </row>
    <row r="145" spans="2:12" x14ac:dyDescent="0.25">
      <c r="B145" s="45" t="s">
        <v>383</v>
      </c>
      <c r="C145" s="27" t="s">
        <v>32</v>
      </c>
      <c r="D145" s="27" t="s">
        <v>32</v>
      </c>
      <c r="E145" s="27" t="s">
        <v>32</v>
      </c>
      <c r="F145" s="27" t="s">
        <v>32</v>
      </c>
      <c r="G145" s="27">
        <v>-5.3999999999999999E-2</v>
      </c>
      <c r="H145" s="28">
        <v>3.7309999999999999</v>
      </c>
      <c r="I145" s="26">
        <v>0</v>
      </c>
      <c r="J145" s="26">
        <v>0</v>
      </c>
      <c r="L145" s="45"/>
    </row>
    <row r="146" spans="2:12" x14ac:dyDescent="0.25">
      <c r="B146" s="45" t="s">
        <v>384</v>
      </c>
      <c r="C146" s="27" t="s">
        <v>32</v>
      </c>
      <c r="D146" s="27" t="s">
        <v>32</v>
      </c>
      <c r="E146" s="27" t="s">
        <v>32</v>
      </c>
      <c r="F146" s="27" t="s">
        <v>32</v>
      </c>
      <c r="G146" s="27">
        <v>-5.3999999999999999E-2</v>
      </c>
      <c r="H146" s="28">
        <v>3.7709999999999999</v>
      </c>
      <c r="I146" s="26">
        <v>0</v>
      </c>
      <c r="J146" s="26">
        <v>0</v>
      </c>
      <c r="L146" s="45"/>
    </row>
    <row r="147" spans="2:12" x14ac:dyDescent="0.25">
      <c r="B147" s="45" t="s">
        <v>385</v>
      </c>
      <c r="C147" s="27" t="s">
        <v>32</v>
      </c>
      <c r="D147" s="27" t="s">
        <v>32</v>
      </c>
      <c r="E147" s="27" t="s">
        <v>32</v>
      </c>
      <c r="F147" s="27" t="s">
        <v>32</v>
      </c>
      <c r="G147" s="27">
        <v>-5.3999999999999999E-2</v>
      </c>
      <c r="H147" s="28">
        <v>3.8109999999999999</v>
      </c>
      <c r="I147" s="26">
        <v>0</v>
      </c>
      <c r="J147" s="26">
        <v>0</v>
      </c>
      <c r="L147" s="45"/>
    </row>
    <row r="148" spans="2:12" x14ac:dyDescent="0.25">
      <c r="B148" s="45" t="s">
        <v>386</v>
      </c>
      <c r="C148" s="27" t="s">
        <v>32</v>
      </c>
      <c r="D148" s="27" t="s">
        <v>32</v>
      </c>
      <c r="E148" s="27" t="s">
        <v>32</v>
      </c>
      <c r="F148" s="27" t="s">
        <v>32</v>
      </c>
      <c r="G148" s="27">
        <v>-5.3999999999999999E-2</v>
      </c>
      <c r="H148" s="28">
        <v>3.8260000000000001</v>
      </c>
      <c r="I148" s="26">
        <v>0</v>
      </c>
      <c r="J148" s="26">
        <v>0</v>
      </c>
      <c r="L148" s="45"/>
    </row>
    <row r="149" spans="2:12" x14ac:dyDescent="0.25">
      <c r="B149" s="45" t="s">
        <v>387</v>
      </c>
      <c r="C149" s="27" t="s">
        <v>32</v>
      </c>
      <c r="D149" s="27" t="s">
        <v>32</v>
      </c>
      <c r="E149" s="27" t="s">
        <v>32</v>
      </c>
      <c r="F149" s="27" t="s">
        <v>32</v>
      </c>
      <c r="G149" s="27">
        <v>-5.3999999999999999E-2</v>
      </c>
      <c r="H149" s="28">
        <v>3.8719999999999999</v>
      </c>
      <c r="I149" s="26">
        <v>0</v>
      </c>
      <c r="J149" s="26">
        <v>0</v>
      </c>
      <c r="L149" s="45"/>
    </row>
    <row r="150" spans="2:12" x14ac:dyDescent="0.25">
      <c r="B150" s="45" t="s">
        <v>388</v>
      </c>
      <c r="C150" s="27" t="s">
        <v>32</v>
      </c>
      <c r="D150" s="27" t="s">
        <v>32</v>
      </c>
      <c r="E150" s="27" t="s">
        <v>32</v>
      </c>
      <c r="F150" s="27" t="s">
        <v>32</v>
      </c>
      <c r="G150" s="27">
        <v>-5.3999999999999999E-2</v>
      </c>
      <c r="H150" s="28">
        <v>3.944</v>
      </c>
      <c r="I150" s="26">
        <v>0</v>
      </c>
      <c r="J150" s="26">
        <v>0</v>
      </c>
      <c r="L150" s="45"/>
    </row>
    <row r="151" spans="2:12" x14ac:dyDescent="0.25">
      <c r="B151" s="45" t="s">
        <v>389</v>
      </c>
      <c r="C151" s="27" t="s">
        <v>32</v>
      </c>
      <c r="D151" s="27" t="s">
        <v>32</v>
      </c>
      <c r="E151" s="27" t="s">
        <v>32</v>
      </c>
      <c r="F151" s="27" t="s">
        <v>32</v>
      </c>
      <c r="G151" s="27">
        <v>-5.3999999999999999E-2</v>
      </c>
      <c r="H151" s="28">
        <v>4.0990000000000002</v>
      </c>
      <c r="I151" s="26">
        <v>0</v>
      </c>
      <c r="J151" s="26">
        <v>0</v>
      </c>
      <c r="L151" s="45"/>
    </row>
    <row r="152" spans="2:12" x14ac:dyDescent="0.25">
      <c r="B152" s="45"/>
      <c r="C152" s="27"/>
      <c r="D152" s="27"/>
      <c r="E152" s="27"/>
      <c r="F152" s="27"/>
      <c r="G152" s="27"/>
      <c r="H152" s="28"/>
      <c r="I152" s="26"/>
      <c r="J152" s="26"/>
      <c r="L152" s="45"/>
    </row>
    <row r="153" spans="2:12" x14ac:dyDescent="0.25">
      <c r="B153" s="45"/>
      <c r="C153" s="27"/>
      <c r="D153" s="27"/>
      <c r="E153" s="27"/>
      <c r="F153" s="27"/>
      <c r="G153" s="27"/>
      <c r="H153" s="28"/>
      <c r="I153" s="26"/>
      <c r="J153" s="26"/>
      <c r="L153" s="45"/>
    </row>
    <row r="154" spans="2:12" x14ac:dyDescent="0.25">
      <c r="B154" s="45"/>
      <c r="C154" s="27"/>
      <c r="D154" s="27"/>
      <c r="E154" s="27"/>
      <c r="F154" s="27"/>
      <c r="G154" s="27"/>
      <c r="H154" s="28"/>
      <c r="I154" s="26"/>
      <c r="J154" s="26"/>
      <c r="L154" s="45"/>
    </row>
    <row r="155" spans="2:12" x14ac:dyDescent="0.25">
      <c r="B155" s="45"/>
      <c r="C155" s="27"/>
      <c r="D155" s="27"/>
      <c r="E155" s="27"/>
      <c r="F155" s="27"/>
      <c r="G155" s="27"/>
      <c r="H155" s="28"/>
      <c r="I155" s="26"/>
      <c r="J155" s="26"/>
      <c r="L155" s="45"/>
    </row>
    <row r="156" spans="2:12" x14ac:dyDescent="0.25">
      <c r="B156" s="45"/>
      <c r="C156" s="27"/>
      <c r="D156" s="27"/>
      <c r="E156" s="27"/>
      <c r="F156" s="27"/>
      <c r="G156" s="27"/>
      <c r="H156" s="28"/>
      <c r="I156" s="26"/>
      <c r="J156" s="26"/>
      <c r="L156" s="45"/>
    </row>
    <row r="157" spans="2:12" x14ac:dyDescent="0.25">
      <c r="B157" s="45"/>
      <c r="C157" s="27"/>
      <c r="D157" s="27"/>
      <c r="E157" s="27"/>
      <c r="F157" s="27"/>
      <c r="G157" s="27"/>
      <c r="H157" s="28"/>
      <c r="I157" s="26"/>
      <c r="J157" s="26"/>
      <c r="L157" s="45"/>
    </row>
    <row r="158" spans="2:12" x14ac:dyDescent="0.25">
      <c r="B158" s="45"/>
      <c r="C158" s="27"/>
      <c r="D158" s="27"/>
      <c r="E158" s="27"/>
      <c r="F158" s="27"/>
      <c r="G158" s="27"/>
      <c r="H158" s="28"/>
      <c r="I158" s="26"/>
      <c r="J158" s="26"/>
      <c r="L158" s="45"/>
    </row>
    <row r="159" spans="2:12" x14ac:dyDescent="0.25">
      <c r="B159" s="45"/>
      <c r="C159" s="27"/>
      <c r="D159" s="27"/>
      <c r="E159" s="27"/>
      <c r="F159" s="27"/>
      <c r="G159" s="27"/>
      <c r="H159" s="28"/>
      <c r="I159" s="26"/>
      <c r="J159" s="26"/>
      <c r="L159" s="45"/>
    </row>
    <row r="160" spans="2:12" x14ac:dyDescent="0.25">
      <c r="B160" s="45"/>
      <c r="C160" s="27"/>
      <c r="D160" s="27"/>
      <c r="E160" s="27"/>
      <c r="F160" s="27"/>
      <c r="G160" s="27"/>
      <c r="H160" s="28"/>
      <c r="I160" s="26"/>
      <c r="J160" s="26"/>
      <c r="L160" s="45"/>
    </row>
    <row r="161" spans="2:12" x14ac:dyDescent="0.25">
      <c r="B161" s="45"/>
      <c r="C161" s="27"/>
      <c r="D161" s="27"/>
      <c r="E161" s="27"/>
      <c r="F161" s="27"/>
      <c r="G161" s="27"/>
      <c r="H161" s="28"/>
      <c r="I161" s="26"/>
      <c r="J161" s="26"/>
      <c r="L161" s="45"/>
    </row>
    <row r="162" spans="2:12" x14ac:dyDescent="0.25">
      <c r="B162" s="45"/>
      <c r="C162" s="27"/>
      <c r="D162" s="27"/>
      <c r="E162" s="27"/>
      <c r="F162" s="27"/>
      <c r="G162" s="27"/>
      <c r="H162" s="28"/>
      <c r="I162" s="26"/>
      <c r="J162" s="26"/>
      <c r="L162" s="45"/>
    </row>
    <row r="163" spans="2:12" x14ac:dyDescent="0.25">
      <c r="B163" s="45"/>
      <c r="C163" s="27"/>
      <c r="D163" s="27"/>
      <c r="E163" s="27"/>
      <c r="F163" s="27"/>
      <c r="G163" s="27"/>
      <c r="H163" s="28"/>
      <c r="I163" s="26"/>
      <c r="J163" s="26"/>
    </row>
    <row r="164" spans="2:12" x14ac:dyDescent="0.25">
      <c r="B164" s="46"/>
      <c r="C164" s="27"/>
      <c r="D164" s="27"/>
      <c r="E164" s="27"/>
      <c r="F164" s="27"/>
      <c r="G164" s="27"/>
      <c r="H164" s="27"/>
      <c r="I164" s="26"/>
      <c r="J164" s="26"/>
    </row>
    <row r="165" spans="2:12" x14ac:dyDescent="0.25">
      <c r="B165" s="46"/>
      <c r="C165" s="27"/>
      <c r="D165" s="27"/>
      <c r="E165" s="27"/>
      <c r="F165" s="27"/>
      <c r="G165" s="27"/>
      <c r="H165" s="27"/>
      <c r="I165" s="26"/>
      <c r="J165" s="26"/>
    </row>
    <row r="166" spans="2:12" x14ac:dyDescent="0.25">
      <c r="B166" s="46"/>
      <c r="C166" s="27"/>
      <c r="D166" s="27"/>
      <c r="E166" s="27"/>
      <c r="F166" s="27"/>
      <c r="G166" s="27"/>
      <c r="H166" s="27"/>
      <c r="I166" s="26"/>
      <c r="J166" s="26"/>
    </row>
    <row r="167" spans="2:12" x14ac:dyDescent="0.25">
      <c r="B167" s="46"/>
      <c r="C167" s="27"/>
      <c r="D167" s="27"/>
      <c r="E167" s="27"/>
      <c r="F167" s="27"/>
      <c r="G167" s="27"/>
      <c r="H167" s="27"/>
      <c r="I167" s="26"/>
      <c r="J167" s="26"/>
    </row>
    <row r="168" spans="2:12" x14ac:dyDescent="0.25">
      <c r="B168" s="46"/>
      <c r="C168" s="27"/>
      <c r="D168" s="27"/>
      <c r="E168" s="27"/>
      <c r="F168" s="27"/>
      <c r="G168" s="27"/>
      <c r="H168" s="27"/>
      <c r="I168" s="26"/>
      <c r="J168" s="26"/>
    </row>
    <row r="169" spans="2:12" x14ac:dyDescent="0.25">
      <c r="B169" s="46"/>
      <c r="C169" s="27"/>
      <c r="D169" s="27"/>
      <c r="E169" s="27"/>
      <c r="F169" s="27"/>
      <c r="G169" s="27"/>
      <c r="H169" s="27"/>
      <c r="I169" s="26"/>
      <c r="J169" s="26"/>
    </row>
    <row r="170" spans="2:12" x14ac:dyDescent="0.25">
      <c r="B170" s="46"/>
      <c r="C170" s="27"/>
      <c r="D170" s="27"/>
      <c r="E170" s="27"/>
      <c r="F170" s="27"/>
      <c r="G170" s="27"/>
      <c r="H170" s="27"/>
      <c r="I170" s="26"/>
      <c r="J170" s="26"/>
    </row>
    <row r="171" spans="2:12" x14ac:dyDescent="0.25">
      <c r="B171" s="46"/>
      <c r="C171" s="27"/>
      <c r="D171" s="27"/>
      <c r="E171" s="27"/>
      <c r="F171" s="27"/>
      <c r="G171" s="27"/>
      <c r="H171" s="27"/>
      <c r="I171" s="26"/>
      <c r="J171" s="26"/>
    </row>
    <row r="172" spans="2:12" x14ac:dyDescent="0.25">
      <c r="B172" s="46"/>
      <c r="C172" s="27"/>
      <c r="D172" s="27"/>
      <c r="E172" s="27"/>
      <c r="F172" s="27"/>
      <c r="G172" s="27"/>
      <c r="H172" s="27"/>
      <c r="I172" s="26"/>
      <c r="J172" s="26"/>
    </row>
    <row r="173" spans="2:12" x14ac:dyDescent="0.25">
      <c r="B173" s="44"/>
    </row>
  </sheetData>
  <hyperlinks>
    <hyperlink ref="B4" r:id="rId1" xr:uid="{00000000-0004-0000-0100-000000000000}"/>
    <hyperlink ref="L4" r:id="rId2" xr:uid="{00000000-0004-0000-0100-000001000000}"/>
  </hyperlinks>
  <pageMargins left="0.25" right="0.25" top="0.75" bottom="0.75" header="0.3" footer="0.3"/>
  <pageSetup orientation="portrait" r:id="rId3"/>
  <headerFooter>
    <oddFooter>&amp;L&amp;"Verdana,Regular"&amp;10&amp;K01+049PRELIMINARY
&amp;F&amp;C&amp;"Verdana,Regular"&amp;10&amp;K01+049DWAYNE PURVIS, P.E.&amp;R&amp;"Verdana,Regular"&amp;10&amp;K01+049&amp;D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Z306"/>
  <sheetViews>
    <sheetView zoomScaleNormal="100" zoomScaleSheetLayoutView="118" workbookViewId="0">
      <pane ySplit="4" topLeftCell="A5" activePane="bottomLeft" state="frozen"/>
      <selection pane="bottomLeft" activeCell="B4" sqref="B4"/>
    </sheetView>
  </sheetViews>
  <sheetFormatPr defaultColWidth="8.7109375" defaultRowHeight="15" x14ac:dyDescent="0.25"/>
  <cols>
    <col min="1" max="1" width="4.7109375" customWidth="1"/>
    <col min="2" max="2" width="30.28515625" customWidth="1"/>
    <col min="3" max="3" width="5" customWidth="1"/>
    <col min="4" max="4" width="16.7109375" bestFit="1" customWidth="1"/>
    <col min="5" max="5" width="18.42578125" customWidth="1"/>
    <col min="7" max="7" width="11.28515625" customWidth="1"/>
    <col min="13" max="13" width="8.7109375" customWidth="1"/>
    <col min="14" max="14" width="4.140625" customWidth="1"/>
    <col min="15" max="15" width="16.7109375" bestFit="1" customWidth="1"/>
    <col min="16" max="16" width="20.7109375" customWidth="1"/>
    <col min="17" max="17" width="12.140625" bestFit="1" customWidth="1"/>
    <col min="18" max="24" width="9.7109375" customWidth="1"/>
    <col min="25" max="25" width="4.140625" customWidth="1"/>
    <col min="26" max="26" width="16.7109375" bestFit="1" customWidth="1"/>
    <col min="27" max="27" width="20.7109375" customWidth="1"/>
    <col min="28" max="28" width="12.140625" bestFit="1" customWidth="1"/>
    <col min="29" max="35" width="9.7109375" customWidth="1"/>
    <col min="36" max="36" width="4.42578125" customWidth="1"/>
    <col min="37" max="37" width="16.7109375" bestFit="1" customWidth="1"/>
    <col min="38" max="38" width="29" customWidth="1"/>
    <col min="40" max="40" width="11.28515625" customWidth="1"/>
    <col min="48" max="49" width="22.42578125" style="39" customWidth="1"/>
    <col min="51" max="52" width="22.42578125" style="39" customWidth="1"/>
  </cols>
  <sheetData>
    <row r="1" spans="2:52" ht="21" x14ac:dyDescent="0.35">
      <c r="D1" s="21" t="s">
        <v>154</v>
      </c>
    </row>
    <row r="3" spans="2:52" x14ac:dyDescent="0.25">
      <c r="D3" s="33" t="s">
        <v>155</v>
      </c>
      <c r="O3" s="33" t="s">
        <v>156</v>
      </c>
      <c r="Z3" s="33" t="s">
        <v>157</v>
      </c>
      <c r="AK3" s="33" t="s">
        <v>158</v>
      </c>
      <c r="AV3" s="40" t="s">
        <v>159</v>
      </c>
      <c r="AY3" s="40" t="s">
        <v>160</v>
      </c>
    </row>
    <row r="4" spans="2:52" x14ac:dyDescent="0.25">
      <c r="B4" s="33" t="s">
        <v>171</v>
      </c>
      <c r="D4" s="13" t="s">
        <v>161</v>
      </c>
      <c r="E4" s="14" t="s">
        <v>162</v>
      </c>
      <c r="F4" s="15" t="s">
        <v>163</v>
      </c>
      <c r="G4" s="14" t="s">
        <v>164</v>
      </c>
      <c r="H4" s="16" t="s">
        <v>165</v>
      </c>
      <c r="I4" s="17" t="s">
        <v>166</v>
      </c>
      <c r="J4" s="17" t="s">
        <v>167</v>
      </c>
      <c r="K4" s="17" t="s">
        <v>168</v>
      </c>
      <c r="L4" s="17" t="s">
        <v>169</v>
      </c>
      <c r="M4" s="17" t="s">
        <v>170</v>
      </c>
      <c r="O4" s="13" t="s">
        <v>161</v>
      </c>
      <c r="P4" s="14" t="s">
        <v>162</v>
      </c>
      <c r="Q4" s="15" t="s">
        <v>163</v>
      </c>
      <c r="R4" s="14" t="s">
        <v>164</v>
      </c>
      <c r="S4" s="16" t="s">
        <v>165</v>
      </c>
      <c r="T4" s="17" t="s">
        <v>166</v>
      </c>
      <c r="U4" s="17" t="s">
        <v>167</v>
      </c>
      <c r="V4" s="17" t="s">
        <v>168</v>
      </c>
      <c r="W4" s="17" t="s">
        <v>169</v>
      </c>
      <c r="X4" s="17" t="s">
        <v>170</v>
      </c>
      <c r="Z4" s="13" t="s">
        <v>161</v>
      </c>
      <c r="AA4" s="14" t="s">
        <v>162</v>
      </c>
      <c r="AB4" s="15" t="s">
        <v>163</v>
      </c>
      <c r="AC4" s="14" t="s">
        <v>164</v>
      </c>
      <c r="AD4" s="16" t="s">
        <v>165</v>
      </c>
      <c r="AE4" s="17" t="s">
        <v>166</v>
      </c>
      <c r="AF4" s="17" t="s">
        <v>167</v>
      </c>
      <c r="AG4" s="17" t="s">
        <v>168</v>
      </c>
      <c r="AH4" s="17" t="s">
        <v>169</v>
      </c>
      <c r="AI4" s="17" t="s">
        <v>170</v>
      </c>
      <c r="AK4" s="13" t="s">
        <v>161</v>
      </c>
      <c r="AL4" s="14" t="s">
        <v>162</v>
      </c>
      <c r="AM4" s="15" t="s">
        <v>163</v>
      </c>
      <c r="AN4" s="14" t="s">
        <v>164</v>
      </c>
      <c r="AO4" s="16" t="s">
        <v>165</v>
      </c>
      <c r="AP4" s="17" t="s">
        <v>166</v>
      </c>
      <c r="AQ4" s="17" t="s">
        <v>167</v>
      </c>
      <c r="AR4" s="17" t="s">
        <v>168</v>
      </c>
      <c r="AS4" s="17" t="s">
        <v>169</v>
      </c>
      <c r="AT4" s="17" t="s">
        <v>170</v>
      </c>
      <c r="AV4" s="41" t="s">
        <v>172</v>
      </c>
      <c r="AW4" s="41" t="s">
        <v>173</v>
      </c>
      <c r="AY4" s="41"/>
      <c r="AZ4" s="41"/>
    </row>
    <row r="5" spans="2:52" x14ac:dyDescent="0.25">
      <c r="B5" s="2" t="s">
        <v>340</v>
      </c>
      <c r="D5" s="10" t="s">
        <v>22</v>
      </c>
      <c r="E5" s="7" t="s">
        <v>452</v>
      </c>
      <c r="F5" s="11"/>
      <c r="G5" s="18">
        <v>45231</v>
      </c>
      <c r="H5" s="12" t="s">
        <v>174</v>
      </c>
      <c r="I5" s="2" t="s">
        <v>175</v>
      </c>
      <c r="J5" s="2" t="s">
        <v>176</v>
      </c>
      <c r="K5" s="2" t="s">
        <v>177</v>
      </c>
      <c r="L5" s="2" t="s">
        <v>177</v>
      </c>
      <c r="M5" s="3">
        <f>M6</f>
        <v>3.0329999999999999</v>
      </c>
      <c r="O5" s="10" t="s">
        <v>23</v>
      </c>
      <c r="P5" s="10" t="str">
        <f>E5</f>
        <v>NYMEX 11 10 2023</v>
      </c>
      <c r="Q5" s="11"/>
      <c r="R5" s="1">
        <f>G5</f>
        <v>45231</v>
      </c>
      <c r="S5" s="12" t="s">
        <v>174</v>
      </c>
      <c r="T5" s="2" t="s">
        <v>175</v>
      </c>
      <c r="U5" s="2" t="s">
        <v>178</v>
      </c>
      <c r="V5" s="2" t="s">
        <v>177</v>
      </c>
      <c r="W5" s="2" t="s">
        <v>177</v>
      </c>
      <c r="X5" s="3">
        <f>X6</f>
        <v>77.17</v>
      </c>
      <c r="Z5" s="10" t="s">
        <v>179</v>
      </c>
      <c r="AA5" s="10" t="str">
        <f t="shared" ref="AA5:AA36" si="0">E5</f>
        <v>NYMEX 11 10 2023</v>
      </c>
      <c r="AB5" s="11"/>
      <c r="AC5" s="1">
        <f t="shared" ref="AC5:AC36" si="1">R5</f>
        <v>45231</v>
      </c>
      <c r="AD5" s="12" t="s">
        <v>174</v>
      </c>
      <c r="AE5" s="2" t="s">
        <v>175</v>
      </c>
      <c r="AF5" s="2" t="s">
        <v>178</v>
      </c>
      <c r="AG5" s="2" t="s">
        <v>177</v>
      </c>
      <c r="AH5" s="2" t="s">
        <v>177</v>
      </c>
      <c r="AI5" s="3">
        <f t="shared" ref="AI5:AI36" si="2">X5</f>
        <v>77.17</v>
      </c>
      <c r="AK5" s="10" t="s">
        <v>22</v>
      </c>
      <c r="AL5" s="36" t="str">
        <f>E5&amp;"_AVG"</f>
        <v>NYMEX 11 10 2023_AVG</v>
      </c>
      <c r="AM5" s="11"/>
      <c r="AN5" s="37">
        <f>G5</f>
        <v>45231</v>
      </c>
      <c r="AO5" s="12" t="s">
        <v>174</v>
      </c>
      <c r="AP5" s="2" t="s">
        <v>175</v>
      </c>
      <c r="AQ5" s="2" t="s">
        <v>176</v>
      </c>
      <c r="AR5" s="2" t="s">
        <v>177</v>
      </c>
      <c r="AS5" s="2" t="s">
        <v>177</v>
      </c>
      <c r="AT5" s="43">
        <f ca="1">AVERAGEIF(AW5:AW153,AV5,M5:M151)</f>
        <v>3.0329999999999999</v>
      </c>
      <c r="AV5" s="42">
        <f>YEAR(G5)</f>
        <v>2023</v>
      </c>
      <c r="AW5" s="42">
        <f t="shared" ref="AW5:AW36" si="3">YEAR(G5)</f>
        <v>2023</v>
      </c>
      <c r="AY5" s="42" t="s">
        <v>180</v>
      </c>
      <c r="AZ5" s="42">
        <v>4</v>
      </c>
    </row>
    <row r="6" spans="2:52" x14ac:dyDescent="0.25">
      <c r="B6" s="2" t="s">
        <v>341</v>
      </c>
      <c r="D6" s="10" t="s">
        <v>22</v>
      </c>
      <c r="E6" s="6" t="str">
        <f>E5</f>
        <v>NYMEX 11 10 2023</v>
      </c>
      <c r="F6" s="11"/>
      <c r="G6" s="1">
        <f>DATE(2000+MID('copy from CME website'!B7,5,2),VLOOKUP(MID('copy from CME website'!B7,1,3),month_conversion,2),1)</f>
        <v>45261</v>
      </c>
      <c r="H6" s="12" t="s">
        <v>181</v>
      </c>
      <c r="I6" s="2" t="s">
        <v>175</v>
      </c>
      <c r="J6" s="2" t="s">
        <v>176</v>
      </c>
      <c r="K6" s="2" t="s">
        <v>177</v>
      </c>
      <c r="L6" s="2" t="s">
        <v>177</v>
      </c>
      <c r="M6" s="3">
        <f>'copy from CME website'!H7</f>
        <v>3.0329999999999999</v>
      </c>
      <c r="O6" s="10" t="s">
        <v>23</v>
      </c>
      <c r="P6" s="10" t="str">
        <f>E6</f>
        <v>NYMEX 11 10 2023</v>
      </c>
      <c r="Q6" s="11"/>
      <c r="R6" s="1">
        <f>DATE(2000+MID('copy from CME website'!L7,5,2),VLOOKUP(MID('copy from CME website'!L7,1,3),month_conversion,2),1)</f>
        <v>45261</v>
      </c>
      <c r="S6" s="12" t="s">
        <v>181</v>
      </c>
      <c r="T6" s="2" t="s">
        <v>175</v>
      </c>
      <c r="U6" s="2" t="s">
        <v>178</v>
      </c>
      <c r="V6" s="2" t="s">
        <v>177</v>
      </c>
      <c r="W6" s="2" t="s">
        <v>177</v>
      </c>
      <c r="X6" s="3">
        <f>'copy from CME website'!R7</f>
        <v>77.17</v>
      </c>
      <c r="Z6" s="10" t="s">
        <v>179</v>
      </c>
      <c r="AA6" s="10" t="str">
        <f t="shared" si="0"/>
        <v>NYMEX 11 10 2023</v>
      </c>
      <c r="AB6" s="11"/>
      <c r="AC6" s="1">
        <f t="shared" si="1"/>
        <v>45261</v>
      </c>
      <c r="AD6" s="12" t="s">
        <v>181</v>
      </c>
      <c r="AE6" s="2" t="s">
        <v>175</v>
      </c>
      <c r="AF6" s="2" t="s">
        <v>178</v>
      </c>
      <c r="AG6" s="2" t="s">
        <v>177</v>
      </c>
      <c r="AH6" s="2" t="s">
        <v>177</v>
      </c>
      <c r="AI6" s="3">
        <f t="shared" si="2"/>
        <v>77.17</v>
      </c>
      <c r="AK6" s="10" t="s">
        <v>22</v>
      </c>
      <c r="AL6" s="5" t="str">
        <f>AL5</f>
        <v>NYMEX 11 10 2023_AVG</v>
      </c>
      <c r="AM6" s="11"/>
      <c r="AN6" s="1">
        <f>DATE(AV6,1,1)</f>
        <v>45292</v>
      </c>
      <c r="AO6" s="12" t="s">
        <v>181</v>
      </c>
      <c r="AP6" s="2" t="s">
        <v>175</v>
      </c>
      <c r="AQ6" s="2" t="s">
        <v>176</v>
      </c>
      <c r="AR6" s="2" t="s">
        <v>177</v>
      </c>
      <c r="AS6" s="2" t="s">
        <v>177</v>
      </c>
      <c r="AT6" s="43">
        <f t="shared" ref="AT6:AT12" ca="1" si="4">AVERAGEIF(AW6:AW154,AV6,M6:M152)</f>
        <v>3.3203333333333336</v>
      </c>
      <c r="AV6" s="42">
        <f>AV5+1</f>
        <v>2024</v>
      </c>
      <c r="AW6" s="42">
        <f t="shared" si="3"/>
        <v>2023</v>
      </c>
      <c r="AY6" s="42" t="s">
        <v>182</v>
      </c>
      <c r="AZ6" s="42">
        <v>8</v>
      </c>
    </row>
    <row r="7" spans="2:52" x14ac:dyDescent="0.25">
      <c r="B7" s="2" t="s">
        <v>184</v>
      </c>
      <c r="D7" s="10" t="s">
        <v>22</v>
      </c>
      <c r="E7" s="6" t="str">
        <f>E6</f>
        <v>NYMEX 11 10 2023</v>
      </c>
      <c r="F7" s="11"/>
      <c r="G7" s="1">
        <f>DATE(2000+MID('copy from CME website'!B8,5,2),VLOOKUP(MID('copy from CME website'!B8,1,3),month_conversion,2),1)</f>
        <v>45292</v>
      </c>
      <c r="H7" s="12" t="s">
        <v>183</v>
      </c>
      <c r="I7" s="2" t="s">
        <v>175</v>
      </c>
      <c r="J7" s="2" t="s">
        <v>176</v>
      </c>
      <c r="K7" s="2" t="s">
        <v>177</v>
      </c>
      <c r="L7" s="2" t="s">
        <v>177</v>
      </c>
      <c r="M7" s="3">
        <f>'copy from CME website'!H8</f>
        <v>3.2839999999999998</v>
      </c>
      <c r="O7" s="10" t="s">
        <v>23</v>
      </c>
      <c r="P7" s="5" t="str">
        <f>P6</f>
        <v>NYMEX 11 10 2023</v>
      </c>
      <c r="Q7" s="11"/>
      <c r="R7" s="1">
        <f>DATE(2000+MID('copy from CME website'!L8,5,2),VLOOKUP(MID('copy from CME website'!L8,1,3),month_conversion,2),1)</f>
        <v>45292</v>
      </c>
      <c r="S7" s="12" t="s">
        <v>183</v>
      </c>
      <c r="T7" s="2" t="s">
        <v>175</v>
      </c>
      <c r="U7" s="2" t="s">
        <v>178</v>
      </c>
      <c r="V7" s="2" t="s">
        <v>177</v>
      </c>
      <c r="W7" s="2" t="s">
        <v>177</v>
      </c>
      <c r="X7" s="3">
        <f>'copy from CME website'!R8</f>
        <v>77.150000000000006</v>
      </c>
      <c r="Z7" s="10" t="s">
        <v>179</v>
      </c>
      <c r="AA7" s="6" t="str">
        <f t="shared" si="0"/>
        <v>NYMEX 11 10 2023</v>
      </c>
      <c r="AB7" s="11"/>
      <c r="AC7" s="1">
        <f t="shared" si="1"/>
        <v>45292</v>
      </c>
      <c r="AD7" s="12" t="s">
        <v>183</v>
      </c>
      <c r="AE7" s="2" t="s">
        <v>175</v>
      </c>
      <c r="AF7" s="2" t="s">
        <v>178</v>
      </c>
      <c r="AG7" s="2" t="s">
        <v>177</v>
      </c>
      <c r="AH7" s="2" t="s">
        <v>177</v>
      </c>
      <c r="AI7" s="3">
        <f t="shared" si="2"/>
        <v>77.150000000000006</v>
      </c>
      <c r="AK7" s="10" t="s">
        <v>22</v>
      </c>
      <c r="AL7" s="5" t="str">
        <f t="shared" ref="AL7:AL17" si="5">AL6</f>
        <v>NYMEX 11 10 2023_AVG</v>
      </c>
      <c r="AM7" s="11"/>
      <c r="AN7" s="1">
        <f t="shared" ref="AN7:AN16" si="6">DATE(AV7,1,1)</f>
        <v>45658</v>
      </c>
      <c r="AO7" s="12" t="s">
        <v>183</v>
      </c>
      <c r="AP7" s="2" t="s">
        <v>175</v>
      </c>
      <c r="AQ7" s="2" t="s">
        <v>176</v>
      </c>
      <c r="AR7" s="2" t="s">
        <v>177</v>
      </c>
      <c r="AS7" s="2" t="s">
        <v>177</v>
      </c>
      <c r="AT7" s="43">
        <f t="shared" ca="1" si="4"/>
        <v>4.0824999999999996</v>
      </c>
      <c r="AV7" s="42">
        <f t="shared" ref="AV7:AV18" si="7">AV6+1</f>
        <v>2025</v>
      </c>
      <c r="AW7" s="42">
        <f t="shared" si="3"/>
        <v>2024</v>
      </c>
      <c r="AY7" s="42" t="s">
        <v>185</v>
      </c>
      <c r="AZ7" s="42">
        <v>12</v>
      </c>
    </row>
    <row r="8" spans="2:52" x14ac:dyDescent="0.25">
      <c r="B8" s="2" t="s">
        <v>342</v>
      </c>
      <c r="D8" s="10" t="s">
        <v>22</v>
      </c>
      <c r="E8" s="6" t="str">
        <f t="shared" ref="E8:E49" si="8">E7</f>
        <v>NYMEX 11 10 2023</v>
      </c>
      <c r="F8" s="11"/>
      <c r="G8" s="1">
        <f>DATE(2000+MID('copy from CME website'!B9,5,2),VLOOKUP(MID('copy from CME website'!B9,1,3),month_conversion,2),1)</f>
        <v>45323</v>
      </c>
      <c r="H8" s="12" t="s">
        <v>186</v>
      </c>
      <c r="I8" s="2" t="s">
        <v>175</v>
      </c>
      <c r="J8" s="2" t="s">
        <v>176</v>
      </c>
      <c r="K8" s="2" t="s">
        <v>177</v>
      </c>
      <c r="L8" s="2" t="s">
        <v>177</v>
      </c>
      <c r="M8" s="3">
        <f>'copy from CME website'!H9</f>
        <v>3.2330000000000001</v>
      </c>
      <c r="O8" s="10" t="s">
        <v>23</v>
      </c>
      <c r="P8" s="5" t="str">
        <f t="shared" ref="P8:P49" si="9">P7</f>
        <v>NYMEX 11 10 2023</v>
      </c>
      <c r="Q8" s="11"/>
      <c r="R8" s="1">
        <f>DATE(2000+MID('copy from CME website'!L9,5,2),VLOOKUP(MID('copy from CME website'!L9,1,3),month_conversion,2),1)</f>
        <v>45323</v>
      </c>
      <c r="S8" s="12" t="s">
        <v>186</v>
      </c>
      <c r="T8" s="2" t="s">
        <v>175</v>
      </c>
      <c r="U8" s="2" t="s">
        <v>178</v>
      </c>
      <c r="V8" s="2" t="s">
        <v>177</v>
      </c>
      <c r="W8" s="2" t="s">
        <v>177</v>
      </c>
      <c r="X8" s="3">
        <f>'copy from CME website'!R9</f>
        <v>76.930000000000007</v>
      </c>
      <c r="Z8" s="10" t="s">
        <v>179</v>
      </c>
      <c r="AA8" s="6" t="str">
        <f t="shared" si="0"/>
        <v>NYMEX 11 10 2023</v>
      </c>
      <c r="AB8" s="11"/>
      <c r="AC8" s="1">
        <f t="shared" si="1"/>
        <v>45323</v>
      </c>
      <c r="AD8" s="12" t="s">
        <v>186</v>
      </c>
      <c r="AE8" s="2" t="s">
        <v>175</v>
      </c>
      <c r="AF8" s="2" t="s">
        <v>178</v>
      </c>
      <c r="AG8" s="2" t="s">
        <v>177</v>
      </c>
      <c r="AH8" s="2" t="s">
        <v>177</v>
      </c>
      <c r="AI8" s="3">
        <f t="shared" si="2"/>
        <v>76.930000000000007</v>
      </c>
      <c r="AK8" s="10" t="s">
        <v>22</v>
      </c>
      <c r="AL8" s="5" t="str">
        <f t="shared" si="5"/>
        <v>NYMEX 11 10 2023_AVG</v>
      </c>
      <c r="AM8" s="11"/>
      <c r="AN8" s="1">
        <f t="shared" si="6"/>
        <v>46023</v>
      </c>
      <c r="AO8" s="12" t="s">
        <v>186</v>
      </c>
      <c r="AP8" s="2" t="s">
        <v>175</v>
      </c>
      <c r="AQ8" s="2" t="s">
        <v>176</v>
      </c>
      <c r="AR8" s="2" t="s">
        <v>177</v>
      </c>
      <c r="AS8" s="2" t="s">
        <v>177</v>
      </c>
      <c r="AT8" s="43">
        <f t="shared" ca="1" si="4"/>
        <v>4.1494166666666663</v>
      </c>
      <c r="AV8" s="42">
        <f t="shared" si="7"/>
        <v>2026</v>
      </c>
      <c r="AW8" s="42">
        <f t="shared" si="3"/>
        <v>2024</v>
      </c>
      <c r="AY8" s="42" t="s">
        <v>187</v>
      </c>
      <c r="AZ8" s="42">
        <v>2</v>
      </c>
    </row>
    <row r="9" spans="2:52" x14ac:dyDescent="0.25">
      <c r="B9" s="2" t="s">
        <v>189</v>
      </c>
      <c r="D9" s="10" t="s">
        <v>22</v>
      </c>
      <c r="E9" s="6" t="str">
        <f t="shared" si="8"/>
        <v>NYMEX 11 10 2023</v>
      </c>
      <c r="F9" s="11"/>
      <c r="G9" s="1">
        <f>DATE(2000+MID('copy from CME website'!B10,5,2),VLOOKUP(MID('copy from CME website'!B10,1,3),month_conversion,2),1)</f>
        <v>45352</v>
      </c>
      <c r="H9" s="12" t="s">
        <v>188</v>
      </c>
      <c r="I9" s="2" t="s">
        <v>175</v>
      </c>
      <c r="J9" s="2" t="s">
        <v>176</v>
      </c>
      <c r="K9" s="2" t="s">
        <v>177</v>
      </c>
      <c r="L9" s="2" t="s">
        <v>177</v>
      </c>
      <c r="M9" s="3">
        <f>'copy from CME website'!H10</f>
        <v>3.048</v>
      </c>
      <c r="O9" s="10" t="s">
        <v>23</v>
      </c>
      <c r="P9" s="5" t="str">
        <f t="shared" si="9"/>
        <v>NYMEX 11 10 2023</v>
      </c>
      <c r="Q9" s="11"/>
      <c r="R9" s="1">
        <f>DATE(2000+MID('copy from CME website'!L10,5,2),VLOOKUP(MID('copy from CME website'!L10,1,3),month_conversion,2),1)</f>
        <v>45352</v>
      </c>
      <c r="S9" s="12" t="s">
        <v>188</v>
      </c>
      <c r="T9" s="2" t="s">
        <v>175</v>
      </c>
      <c r="U9" s="2" t="s">
        <v>178</v>
      </c>
      <c r="V9" s="2" t="s">
        <v>177</v>
      </c>
      <c r="W9" s="2" t="s">
        <v>177</v>
      </c>
      <c r="X9" s="3">
        <f>'copy from CME website'!R10</f>
        <v>76.680000000000007</v>
      </c>
      <c r="Z9" s="10" t="s">
        <v>179</v>
      </c>
      <c r="AA9" s="6" t="str">
        <f t="shared" si="0"/>
        <v>NYMEX 11 10 2023</v>
      </c>
      <c r="AB9" s="11"/>
      <c r="AC9" s="1">
        <f t="shared" si="1"/>
        <v>45352</v>
      </c>
      <c r="AD9" s="12" t="s">
        <v>188</v>
      </c>
      <c r="AE9" s="2" t="s">
        <v>175</v>
      </c>
      <c r="AF9" s="2" t="s">
        <v>178</v>
      </c>
      <c r="AG9" s="2" t="s">
        <v>177</v>
      </c>
      <c r="AH9" s="2" t="s">
        <v>177</v>
      </c>
      <c r="AI9" s="3">
        <f t="shared" si="2"/>
        <v>76.680000000000007</v>
      </c>
      <c r="AK9" s="10" t="s">
        <v>22</v>
      </c>
      <c r="AL9" s="5" t="str">
        <f t="shared" si="5"/>
        <v>NYMEX 11 10 2023_AVG</v>
      </c>
      <c r="AM9" s="11"/>
      <c r="AN9" s="1">
        <f t="shared" si="6"/>
        <v>46388</v>
      </c>
      <c r="AO9" s="12" t="s">
        <v>188</v>
      </c>
      <c r="AP9" s="2" t="s">
        <v>175</v>
      </c>
      <c r="AQ9" s="2" t="s">
        <v>176</v>
      </c>
      <c r="AR9" s="2" t="s">
        <v>177</v>
      </c>
      <c r="AS9" s="2" t="s">
        <v>177</v>
      </c>
      <c r="AT9" s="43">
        <f t="shared" ca="1" si="4"/>
        <v>4.0343333333333335</v>
      </c>
      <c r="AV9" s="42">
        <f t="shared" si="7"/>
        <v>2027</v>
      </c>
      <c r="AW9" s="42">
        <f t="shared" si="3"/>
        <v>2024</v>
      </c>
      <c r="AY9" s="42" t="s">
        <v>190</v>
      </c>
      <c r="AZ9" s="42">
        <v>1</v>
      </c>
    </row>
    <row r="10" spans="2:52" x14ac:dyDescent="0.25">
      <c r="B10" s="2" t="s">
        <v>192</v>
      </c>
      <c r="D10" s="10" t="s">
        <v>22</v>
      </c>
      <c r="E10" s="6" t="str">
        <f t="shared" si="8"/>
        <v>NYMEX 11 10 2023</v>
      </c>
      <c r="F10" s="11"/>
      <c r="G10" s="1">
        <f>DATE(2000+MID('copy from CME website'!B11,5,2),VLOOKUP(MID('copy from CME website'!B11,1,3),month_conversion,2),1)</f>
        <v>45383</v>
      </c>
      <c r="H10" s="12" t="s">
        <v>191</v>
      </c>
      <c r="I10" s="2" t="s">
        <v>175</v>
      </c>
      <c r="J10" s="2" t="s">
        <v>176</v>
      </c>
      <c r="K10" s="2" t="s">
        <v>177</v>
      </c>
      <c r="L10" s="2" t="s">
        <v>177</v>
      </c>
      <c r="M10" s="3">
        <f>'copy from CME website'!H11</f>
        <v>2.9460000000000002</v>
      </c>
      <c r="O10" s="10" t="s">
        <v>23</v>
      </c>
      <c r="P10" s="5" t="str">
        <f t="shared" si="9"/>
        <v>NYMEX 11 10 2023</v>
      </c>
      <c r="Q10" s="11"/>
      <c r="R10" s="1">
        <f>DATE(2000+MID('copy from CME website'!L11,5,2),VLOOKUP(MID('copy from CME website'!L11,1,3),month_conversion,2),1)</f>
        <v>45383</v>
      </c>
      <c r="S10" s="12" t="s">
        <v>191</v>
      </c>
      <c r="T10" s="2" t="s">
        <v>175</v>
      </c>
      <c r="U10" s="2" t="s">
        <v>178</v>
      </c>
      <c r="V10" s="2" t="s">
        <v>177</v>
      </c>
      <c r="W10" s="2" t="s">
        <v>177</v>
      </c>
      <c r="X10" s="3">
        <f>'copy from CME website'!R11</f>
        <v>76.430000000000007</v>
      </c>
      <c r="Z10" s="10" t="s">
        <v>179</v>
      </c>
      <c r="AA10" s="6" t="str">
        <f t="shared" si="0"/>
        <v>NYMEX 11 10 2023</v>
      </c>
      <c r="AB10" s="11"/>
      <c r="AC10" s="1">
        <f t="shared" si="1"/>
        <v>45383</v>
      </c>
      <c r="AD10" s="12" t="s">
        <v>191</v>
      </c>
      <c r="AE10" s="2" t="s">
        <v>175</v>
      </c>
      <c r="AF10" s="2" t="s">
        <v>178</v>
      </c>
      <c r="AG10" s="2" t="s">
        <v>177</v>
      </c>
      <c r="AH10" s="2" t="s">
        <v>177</v>
      </c>
      <c r="AI10" s="3">
        <f t="shared" si="2"/>
        <v>76.430000000000007</v>
      </c>
      <c r="AK10" s="10" t="s">
        <v>22</v>
      </c>
      <c r="AL10" s="5" t="str">
        <f t="shared" si="5"/>
        <v>NYMEX 11 10 2023_AVG</v>
      </c>
      <c r="AM10" s="11"/>
      <c r="AN10" s="1">
        <f t="shared" si="6"/>
        <v>46753</v>
      </c>
      <c r="AO10" s="12" t="s">
        <v>191</v>
      </c>
      <c r="AP10" s="2" t="s">
        <v>175</v>
      </c>
      <c r="AQ10" s="2" t="s">
        <v>176</v>
      </c>
      <c r="AR10" s="2" t="s">
        <v>177</v>
      </c>
      <c r="AS10" s="2" t="s">
        <v>177</v>
      </c>
      <c r="AT10" s="43">
        <f t="shared" ca="1" si="4"/>
        <v>3.9287499999999995</v>
      </c>
      <c r="AV10" s="42">
        <f t="shared" si="7"/>
        <v>2028</v>
      </c>
      <c r="AW10" s="42">
        <f t="shared" si="3"/>
        <v>2024</v>
      </c>
      <c r="AY10" s="42" t="s">
        <v>193</v>
      </c>
      <c r="AZ10" s="42">
        <v>7</v>
      </c>
    </row>
    <row r="11" spans="2:52" x14ac:dyDescent="0.25">
      <c r="B11" s="4"/>
      <c r="D11" s="10" t="s">
        <v>22</v>
      </c>
      <c r="E11" s="6" t="str">
        <f t="shared" si="8"/>
        <v>NYMEX 11 10 2023</v>
      </c>
      <c r="F11" s="11"/>
      <c r="G11" s="1">
        <f>DATE(2000+MID('copy from CME website'!B12,5,2),VLOOKUP(MID('copy from CME website'!B12,1,3),month_conversion,2),1)</f>
        <v>45413</v>
      </c>
      <c r="H11" s="12" t="s">
        <v>194</v>
      </c>
      <c r="I11" s="2" t="s">
        <v>175</v>
      </c>
      <c r="J11" s="2" t="s">
        <v>176</v>
      </c>
      <c r="K11" s="2" t="s">
        <v>177</v>
      </c>
      <c r="L11" s="2" t="s">
        <v>177</v>
      </c>
      <c r="M11" s="3">
        <f>'copy from CME website'!H12</f>
        <v>3.016</v>
      </c>
      <c r="O11" s="10" t="s">
        <v>23</v>
      </c>
      <c r="P11" s="5" t="str">
        <f t="shared" si="9"/>
        <v>NYMEX 11 10 2023</v>
      </c>
      <c r="Q11" s="11"/>
      <c r="R11" s="1">
        <f>DATE(2000+MID('copy from CME website'!L12,5,2),VLOOKUP(MID('copy from CME website'!L12,1,3),month_conversion,2),1)</f>
        <v>45413</v>
      </c>
      <c r="S11" s="12" t="s">
        <v>194</v>
      </c>
      <c r="T11" s="2" t="s">
        <v>175</v>
      </c>
      <c r="U11" s="2" t="s">
        <v>178</v>
      </c>
      <c r="V11" s="2" t="s">
        <v>177</v>
      </c>
      <c r="W11" s="2" t="s">
        <v>177</v>
      </c>
      <c r="X11" s="3">
        <f>'copy from CME website'!R12</f>
        <v>76.180000000000007</v>
      </c>
      <c r="Z11" s="10" t="s">
        <v>179</v>
      </c>
      <c r="AA11" s="6" t="str">
        <f t="shared" si="0"/>
        <v>NYMEX 11 10 2023</v>
      </c>
      <c r="AB11" s="11"/>
      <c r="AC11" s="1">
        <f t="shared" si="1"/>
        <v>45413</v>
      </c>
      <c r="AD11" s="12" t="s">
        <v>194</v>
      </c>
      <c r="AE11" s="2" t="s">
        <v>175</v>
      </c>
      <c r="AF11" s="2" t="s">
        <v>178</v>
      </c>
      <c r="AG11" s="2" t="s">
        <v>177</v>
      </c>
      <c r="AH11" s="2" t="s">
        <v>177</v>
      </c>
      <c r="AI11" s="3">
        <f t="shared" si="2"/>
        <v>76.180000000000007</v>
      </c>
      <c r="AK11" s="10" t="s">
        <v>22</v>
      </c>
      <c r="AL11" s="5" t="str">
        <f t="shared" si="5"/>
        <v>NYMEX 11 10 2023_AVG</v>
      </c>
      <c r="AM11" s="11"/>
      <c r="AN11" s="1">
        <f t="shared" si="6"/>
        <v>47119</v>
      </c>
      <c r="AO11" s="12" t="s">
        <v>194</v>
      </c>
      <c r="AP11" s="2" t="s">
        <v>175</v>
      </c>
      <c r="AQ11" s="2" t="s">
        <v>176</v>
      </c>
      <c r="AR11" s="2" t="s">
        <v>177</v>
      </c>
      <c r="AS11" s="2" t="s">
        <v>177</v>
      </c>
      <c r="AT11" s="43">
        <f t="shared" ca="1" si="4"/>
        <v>3.8920833333333338</v>
      </c>
      <c r="AV11" s="42">
        <f t="shared" si="7"/>
        <v>2029</v>
      </c>
      <c r="AW11" s="42">
        <f t="shared" si="3"/>
        <v>2024</v>
      </c>
      <c r="AY11" s="42" t="s">
        <v>195</v>
      </c>
      <c r="AZ11" s="42">
        <v>6</v>
      </c>
    </row>
    <row r="12" spans="2:52" x14ac:dyDescent="0.25">
      <c r="B12" s="4"/>
      <c r="D12" s="10" t="s">
        <v>22</v>
      </c>
      <c r="E12" s="6" t="str">
        <f t="shared" si="8"/>
        <v>NYMEX 11 10 2023</v>
      </c>
      <c r="F12" s="11"/>
      <c r="G12" s="1">
        <f>DATE(2000+MID('copy from CME website'!B13,5,2),VLOOKUP(MID('copy from CME website'!B13,1,3),month_conversion,2),1)</f>
        <v>45444</v>
      </c>
      <c r="H12" s="12" t="s">
        <v>196</v>
      </c>
      <c r="I12" s="2" t="s">
        <v>175</v>
      </c>
      <c r="J12" s="2" t="s">
        <v>176</v>
      </c>
      <c r="K12" s="2" t="s">
        <v>177</v>
      </c>
      <c r="L12" s="2" t="s">
        <v>177</v>
      </c>
      <c r="M12" s="3">
        <f>'copy from CME website'!H13</f>
        <v>3.1379999999999999</v>
      </c>
      <c r="O12" s="10" t="s">
        <v>23</v>
      </c>
      <c r="P12" s="5" t="str">
        <f t="shared" si="9"/>
        <v>NYMEX 11 10 2023</v>
      </c>
      <c r="Q12" s="11"/>
      <c r="R12" s="1">
        <f>DATE(2000+MID('copy from CME website'!L13,5,2),VLOOKUP(MID('copy from CME website'!L13,1,3),month_conversion,2),1)</f>
        <v>45444</v>
      </c>
      <c r="S12" s="12" t="s">
        <v>196</v>
      </c>
      <c r="T12" s="2" t="s">
        <v>175</v>
      </c>
      <c r="U12" s="2" t="s">
        <v>178</v>
      </c>
      <c r="V12" s="2" t="s">
        <v>177</v>
      </c>
      <c r="W12" s="2" t="s">
        <v>177</v>
      </c>
      <c r="X12" s="3">
        <f>'copy from CME website'!R13</f>
        <v>75.900000000000006</v>
      </c>
      <c r="Z12" s="10" t="s">
        <v>179</v>
      </c>
      <c r="AA12" s="6" t="str">
        <f t="shared" si="0"/>
        <v>NYMEX 11 10 2023</v>
      </c>
      <c r="AB12" s="11"/>
      <c r="AC12" s="1">
        <f t="shared" si="1"/>
        <v>45444</v>
      </c>
      <c r="AD12" s="12" t="s">
        <v>196</v>
      </c>
      <c r="AE12" s="2" t="s">
        <v>175</v>
      </c>
      <c r="AF12" s="2" t="s">
        <v>178</v>
      </c>
      <c r="AG12" s="2" t="s">
        <v>177</v>
      </c>
      <c r="AH12" s="2" t="s">
        <v>177</v>
      </c>
      <c r="AI12" s="3">
        <f t="shared" si="2"/>
        <v>75.900000000000006</v>
      </c>
      <c r="AK12" s="10" t="s">
        <v>22</v>
      </c>
      <c r="AL12" s="5" t="str">
        <f t="shared" si="5"/>
        <v>NYMEX 11 10 2023_AVG</v>
      </c>
      <c r="AM12" s="11"/>
      <c r="AN12" s="1">
        <f t="shared" si="6"/>
        <v>47484</v>
      </c>
      <c r="AO12" s="12" t="s">
        <v>196</v>
      </c>
      <c r="AP12" s="2" t="s">
        <v>175</v>
      </c>
      <c r="AQ12" s="2" t="s">
        <v>176</v>
      </c>
      <c r="AR12" s="2" t="s">
        <v>177</v>
      </c>
      <c r="AS12" s="2" t="s">
        <v>177</v>
      </c>
      <c r="AT12" s="43">
        <f t="shared" ca="1" si="4"/>
        <v>3.7367500000000002</v>
      </c>
      <c r="AV12" s="42">
        <f t="shared" si="7"/>
        <v>2030</v>
      </c>
      <c r="AW12" s="42">
        <f t="shared" si="3"/>
        <v>2024</v>
      </c>
      <c r="AY12" s="42" t="s">
        <v>197</v>
      </c>
      <c r="AZ12" s="42">
        <v>3</v>
      </c>
    </row>
    <row r="13" spans="2:52" x14ac:dyDescent="0.25">
      <c r="B13" s="9"/>
      <c r="D13" s="10" t="s">
        <v>22</v>
      </c>
      <c r="E13" s="6" t="str">
        <f t="shared" si="8"/>
        <v>NYMEX 11 10 2023</v>
      </c>
      <c r="F13" s="11"/>
      <c r="G13" s="1">
        <f>DATE(2000+MID('copy from CME website'!B14,5,2),VLOOKUP(MID('copy from CME website'!B14,1,3),month_conversion,2),1)</f>
        <v>45474</v>
      </c>
      <c r="H13" s="12" t="s">
        <v>198</v>
      </c>
      <c r="I13" s="2" t="s">
        <v>175</v>
      </c>
      <c r="J13" s="2" t="s">
        <v>176</v>
      </c>
      <c r="K13" s="2" t="s">
        <v>177</v>
      </c>
      <c r="L13" s="2" t="s">
        <v>177</v>
      </c>
      <c r="M13" s="3">
        <f>'copy from CME website'!H14</f>
        <v>3.262</v>
      </c>
      <c r="O13" s="10" t="s">
        <v>23</v>
      </c>
      <c r="P13" s="5" t="str">
        <f t="shared" si="9"/>
        <v>NYMEX 11 10 2023</v>
      </c>
      <c r="Q13" s="11"/>
      <c r="R13" s="1">
        <f>DATE(2000+MID('copy from CME website'!L14,5,2),VLOOKUP(MID('copy from CME website'!L14,1,3),month_conversion,2),1)</f>
        <v>45474</v>
      </c>
      <c r="S13" s="12" t="s">
        <v>198</v>
      </c>
      <c r="T13" s="2" t="s">
        <v>175</v>
      </c>
      <c r="U13" s="2" t="s">
        <v>178</v>
      </c>
      <c r="V13" s="2" t="s">
        <v>177</v>
      </c>
      <c r="W13" s="2" t="s">
        <v>177</v>
      </c>
      <c r="X13" s="3">
        <f>'copy from CME website'!R14</f>
        <v>75.59</v>
      </c>
      <c r="Z13" s="10" t="s">
        <v>179</v>
      </c>
      <c r="AA13" s="6" t="str">
        <f t="shared" si="0"/>
        <v>NYMEX 11 10 2023</v>
      </c>
      <c r="AB13" s="11"/>
      <c r="AC13" s="1">
        <f t="shared" si="1"/>
        <v>45474</v>
      </c>
      <c r="AD13" s="12" t="s">
        <v>198</v>
      </c>
      <c r="AE13" s="2" t="s">
        <v>175</v>
      </c>
      <c r="AF13" s="2" t="s">
        <v>178</v>
      </c>
      <c r="AG13" s="2" t="s">
        <v>177</v>
      </c>
      <c r="AH13" s="2" t="s">
        <v>177</v>
      </c>
      <c r="AI13" s="3">
        <f t="shared" si="2"/>
        <v>75.59</v>
      </c>
      <c r="AK13" s="10" t="s">
        <v>22</v>
      </c>
      <c r="AL13" s="5" t="str">
        <f t="shared" si="5"/>
        <v>NYMEX 11 10 2023_AVG</v>
      </c>
      <c r="AM13" s="11"/>
      <c r="AN13" s="1">
        <f t="shared" si="6"/>
        <v>47849</v>
      </c>
      <c r="AO13" s="12" t="s">
        <v>198</v>
      </c>
      <c r="AP13" s="2" t="s">
        <v>175</v>
      </c>
      <c r="AQ13" s="2" t="s">
        <v>176</v>
      </c>
      <c r="AR13" s="2" t="s">
        <v>177</v>
      </c>
      <c r="AS13" s="2" t="s">
        <v>177</v>
      </c>
      <c r="AT13" s="43">
        <f ca="1">AVERAGEIF(AW13:AW160,AV13,M13:M159)</f>
        <v>3.6174999999999997</v>
      </c>
      <c r="AV13" s="42">
        <f t="shared" si="7"/>
        <v>2031</v>
      </c>
      <c r="AW13" s="42">
        <f t="shared" si="3"/>
        <v>2024</v>
      </c>
      <c r="AY13" s="42" t="s">
        <v>199</v>
      </c>
      <c r="AZ13" s="42">
        <v>5</v>
      </c>
    </row>
    <row r="14" spans="2:52" x14ac:dyDescent="0.25">
      <c r="B14" s="9"/>
      <c r="D14" s="10" t="s">
        <v>22</v>
      </c>
      <c r="E14" s="6" t="str">
        <f t="shared" si="8"/>
        <v>NYMEX 11 10 2023</v>
      </c>
      <c r="F14" s="11"/>
      <c r="G14" s="1">
        <f>DATE(2000+MID('copy from CME website'!B15,5,2),VLOOKUP(MID('copy from CME website'!B15,1,3),month_conversion,2),1)</f>
        <v>45505</v>
      </c>
      <c r="H14" s="12" t="s">
        <v>200</v>
      </c>
      <c r="I14" s="2" t="s">
        <v>175</v>
      </c>
      <c r="J14" s="2" t="s">
        <v>176</v>
      </c>
      <c r="K14" s="2" t="s">
        <v>177</v>
      </c>
      <c r="L14" s="2" t="s">
        <v>177</v>
      </c>
      <c r="M14" s="3">
        <f>'copy from CME website'!H15</f>
        <v>3.3079999999999998</v>
      </c>
      <c r="O14" s="10" t="s">
        <v>23</v>
      </c>
      <c r="P14" s="5" t="str">
        <f t="shared" si="9"/>
        <v>NYMEX 11 10 2023</v>
      </c>
      <c r="Q14" s="11"/>
      <c r="R14" s="1">
        <f>DATE(2000+MID('copy from CME website'!L15,5,2),VLOOKUP(MID('copy from CME website'!L15,1,3),month_conversion,2),1)</f>
        <v>45505</v>
      </c>
      <c r="S14" s="12" t="s">
        <v>200</v>
      </c>
      <c r="T14" s="2" t="s">
        <v>175</v>
      </c>
      <c r="U14" s="2" t="s">
        <v>178</v>
      </c>
      <c r="V14" s="2" t="s">
        <v>177</v>
      </c>
      <c r="W14" s="2" t="s">
        <v>177</v>
      </c>
      <c r="X14" s="3">
        <f>'copy from CME website'!R15</f>
        <v>75.25</v>
      </c>
      <c r="Z14" s="10" t="s">
        <v>179</v>
      </c>
      <c r="AA14" s="6" t="str">
        <f t="shared" si="0"/>
        <v>NYMEX 11 10 2023</v>
      </c>
      <c r="AB14" s="11"/>
      <c r="AC14" s="1">
        <f t="shared" si="1"/>
        <v>45505</v>
      </c>
      <c r="AD14" s="12" t="s">
        <v>200</v>
      </c>
      <c r="AE14" s="2" t="s">
        <v>175</v>
      </c>
      <c r="AF14" s="2" t="s">
        <v>178</v>
      </c>
      <c r="AG14" s="2" t="s">
        <v>177</v>
      </c>
      <c r="AH14" s="2" t="s">
        <v>177</v>
      </c>
      <c r="AI14" s="3">
        <f t="shared" si="2"/>
        <v>75.25</v>
      </c>
      <c r="AK14" s="10" t="s">
        <v>22</v>
      </c>
      <c r="AL14" s="5" t="str">
        <f t="shared" si="5"/>
        <v>NYMEX 11 10 2023_AVG</v>
      </c>
      <c r="AM14" s="11"/>
      <c r="AN14" s="1">
        <f t="shared" si="6"/>
        <v>48214</v>
      </c>
      <c r="AO14" s="12" t="s">
        <v>200</v>
      </c>
      <c r="AP14" s="2" t="s">
        <v>175</v>
      </c>
      <c r="AQ14" s="2" t="s">
        <v>176</v>
      </c>
      <c r="AR14" s="2" t="s">
        <v>177</v>
      </c>
      <c r="AS14" s="2" t="s">
        <v>177</v>
      </c>
      <c r="AT14" s="43">
        <f ca="1">AVERAGEIF(AW14:AW161,AV14,M14:M160)</f>
        <v>3.6103333333333332</v>
      </c>
      <c r="AV14" s="42">
        <f t="shared" si="7"/>
        <v>2032</v>
      </c>
      <c r="AW14" s="42">
        <f t="shared" si="3"/>
        <v>2024</v>
      </c>
      <c r="AY14" s="42" t="s">
        <v>201</v>
      </c>
      <c r="AZ14" s="42">
        <v>11</v>
      </c>
    </row>
    <row r="15" spans="2:52" x14ac:dyDescent="0.25">
      <c r="B15" s="9"/>
      <c r="D15" s="10" t="s">
        <v>22</v>
      </c>
      <c r="E15" s="6" t="str">
        <f t="shared" si="8"/>
        <v>NYMEX 11 10 2023</v>
      </c>
      <c r="F15" s="11"/>
      <c r="G15" s="1">
        <f>DATE(2000+MID('copy from CME website'!B16,5,2),VLOOKUP(MID('copy from CME website'!B16,1,3),month_conversion,2),1)</f>
        <v>45536</v>
      </c>
      <c r="H15" s="12" t="s">
        <v>202</v>
      </c>
      <c r="I15" s="2" t="s">
        <v>175</v>
      </c>
      <c r="J15" s="2" t="s">
        <v>176</v>
      </c>
      <c r="K15" s="2" t="s">
        <v>177</v>
      </c>
      <c r="L15" s="2" t="s">
        <v>177</v>
      </c>
      <c r="M15" s="3">
        <f>'copy from CME website'!H16</f>
        <v>3.2930000000000001</v>
      </c>
      <c r="O15" s="10" t="s">
        <v>23</v>
      </c>
      <c r="P15" s="5" t="str">
        <f t="shared" si="9"/>
        <v>NYMEX 11 10 2023</v>
      </c>
      <c r="Q15" s="11"/>
      <c r="R15" s="1">
        <f>DATE(2000+MID('copy from CME website'!L16,5,2),VLOOKUP(MID('copy from CME website'!L16,1,3),month_conversion,2),1)</f>
        <v>45536</v>
      </c>
      <c r="S15" s="12" t="s">
        <v>202</v>
      </c>
      <c r="T15" s="2" t="s">
        <v>175</v>
      </c>
      <c r="U15" s="2" t="s">
        <v>178</v>
      </c>
      <c r="V15" s="2" t="s">
        <v>177</v>
      </c>
      <c r="W15" s="2" t="s">
        <v>177</v>
      </c>
      <c r="X15" s="3">
        <f>'copy from CME website'!R16</f>
        <v>74.89</v>
      </c>
      <c r="Z15" s="10" t="s">
        <v>179</v>
      </c>
      <c r="AA15" s="6" t="str">
        <f t="shared" si="0"/>
        <v>NYMEX 11 10 2023</v>
      </c>
      <c r="AB15" s="11"/>
      <c r="AC15" s="1">
        <f t="shared" si="1"/>
        <v>45536</v>
      </c>
      <c r="AD15" s="12" t="s">
        <v>202</v>
      </c>
      <c r="AE15" s="2" t="s">
        <v>175</v>
      </c>
      <c r="AF15" s="2" t="s">
        <v>178</v>
      </c>
      <c r="AG15" s="2" t="s">
        <v>177</v>
      </c>
      <c r="AH15" s="2" t="s">
        <v>177</v>
      </c>
      <c r="AI15" s="3">
        <f t="shared" si="2"/>
        <v>74.89</v>
      </c>
      <c r="AK15" s="10" t="s">
        <v>22</v>
      </c>
      <c r="AL15" s="5" t="str">
        <f t="shared" si="5"/>
        <v>NYMEX 11 10 2023_AVG</v>
      </c>
      <c r="AM15" s="11"/>
      <c r="AN15" s="1">
        <f t="shared" si="6"/>
        <v>48580</v>
      </c>
      <c r="AO15" s="12" t="s">
        <v>202</v>
      </c>
      <c r="AP15" s="2" t="s">
        <v>175</v>
      </c>
      <c r="AQ15" s="2" t="s">
        <v>176</v>
      </c>
      <c r="AR15" s="2" t="s">
        <v>177</v>
      </c>
      <c r="AS15" s="2" t="s">
        <v>177</v>
      </c>
      <c r="AT15" s="43">
        <f ca="1">AVERAGEIF(AW15:AW162,AV15,M15:M160)</f>
        <v>3.6647500000000002</v>
      </c>
      <c r="AV15" s="42">
        <f t="shared" si="7"/>
        <v>2033</v>
      </c>
      <c r="AW15" s="42">
        <f t="shared" si="3"/>
        <v>2024</v>
      </c>
      <c r="AY15" s="42" t="s">
        <v>203</v>
      </c>
      <c r="AZ15" s="42">
        <v>10</v>
      </c>
    </row>
    <row r="16" spans="2:52" x14ac:dyDescent="0.25">
      <c r="B16" s="9"/>
      <c r="D16" s="10" t="s">
        <v>22</v>
      </c>
      <c r="E16" s="6" t="str">
        <f t="shared" si="8"/>
        <v>NYMEX 11 10 2023</v>
      </c>
      <c r="F16" s="11"/>
      <c r="G16" s="1">
        <f>DATE(2000+MID('copy from CME website'!B17,5,2),VLOOKUP(MID('copy from CME website'!B17,1,3),month_conversion,2),1)</f>
        <v>45566</v>
      </c>
      <c r="H16" s="12" t="s">
        <v>204</v>
      </c>
      <c r="I16" s="2" t="s">
        <v>175</v>
      </c>
      <c r="J16" s="2" t="s">
        <v>176</v>
      </c>
      <c r="K16" s="2" t="s">
        <v>177</v>
      </c>
      <c r="L16" s="2" t="s">
        <v>177</v>
      </c>
      <c r="M16" s="3">
        <f>'copy from CME website'!H17</f>
        <v>3.375</v>
      </c>
      <c r="O16" s="10" t="s">
        <v>23</v>
      </c>
      <c r="P16" s="5" t="str">
        <f t="shared" si="9"/>
        <v>NYMEX 11 10 2023</v>
      </c>
      <c r="Q16" s="11"/>
      <c r="R16" s="1">
        <f>DATE(2000+MID('copy from CME website'!L17,5,2),VLOOKUP(MID('copy from CME website'!L17,1,3),month_conversion,2),1)</f>
        <v>45566</v>
      </c>
      <c r="S16" s="12" t="s">
        <v>204</v>
      </c>
      <c r="T16" s="2" t="s">
        <v>175</v>
      </c>
      <c r="U16" s="2" t="s">
        <v>178</v>
      </c>
      <c r="V16" s="2" t="s">
        <v>177</v>
      </c>
      <c r="W16" s="2" t="s">
        <v>177</v>
      </c>
      <c r="X16" s="3">
        <f>'copy from CME website'!R17</f>
        <v>74.53</v>
      </c>
      <c r="Z16" s="10" t="s">
        <v>179</v>
      </c>
      <c r="AA16" s="6" t="str">
        <f t="shared" si="0"/>
        <v>NYMEX 11 10 2023</v>
      </c>
      <c r="AB16" s="11"/>
      <c r="AC16" s="1">
        <f t="shared" si="1"/>
        <v>45566</v>
      </c>
      <c r="AD16" s="12" t="s">
        <v>204</v>
      </c>
      <c r="AE16" s="2" t="s">
        <v>175</v>
      </c>
      <c r="AF16" s="2" t="s">
        <v>178</v>
      </c>
      <c r="AG16" s="2" t="s">
        <v>177</v>
      </c>
      <c r="AH16" s="2" t="s">
        <v>177</v>
      </c>
      <c r="AI16" s="3">
        <f t="shared" si="2"/>
        <v>74.53</v>
      </c>
      <c r="AK16" s="10" t="s">
        <v>22</v>
      </c>
      <c r="AL16" s="5" t="str">
        <f t="shared" si="5"/>
        <v>NYMEX 11 10 2023_AVG</v>
      </c>
      <c r="AM16" s="11"/>
      <c r="AN16" s="1">
        <f t="shared" si="6"/>
        <v>48945</v>
      </c>
      <c r="AO16" s="12" t="s">
        <v>204</v>
      </c>
      <c r="AP16" s="2" t="s">
        <v>175</v>
      </c>
      <c r="AQ16" s="2" t="s">
        <v>176</v>
      </c>
      <c r="AR16" s="2" t="s">
        <v>177</v>
      </c>
      <c r="AS16" s="2" t="s">
        <v>177</v>
      </c>
      <c r="AT16" s="43">
        <f ca="1">AVERAGEIF(AW16:AW163,AV16,M16:M161)</f>
        <v>3.7529166666666662</v>
      </c>
      <c r="AV16" s="42">
        <f t="shared" si="7"/>
        <v>2034</v>
      </c>
      <c r="AW16" s="42">
        <f t="shared" si="3"/>
        <v>2024</v>
      </c>
      <c r="AY16" s="42" t="s">
        <v>205</v>
      </c>
      <c r="AZ16" s="42">
        <v>9</v>
      </c>
    </row>
    <row r="17" spans="2:52" x14ac:dyDescent="0.25">
      <c r="B17" s="9"/>
      <c r="D17" s="10" t="s">
        <v>22</v>
      </c>
      <c r="E17" s="6" t="str">
        <f t="shared" si="8"/>
        <v>NYMEX 11 10 2023</v>
      </c>
      <c r="F17" s="11"/>
      <c r="G17" s="1">
        <f>DATE(2000+MID('copy from CME website'!B18,5,2),VLOOKUP(MID('copy from CME website'!B18,1,3),month_conversion,2),1)</f>
        <v>45597</v>
      </c>
      <c r="H17" s="12" t="s">
        <v>206</v>
      </c>
      <c r="I17" s="2" t="s">
        <v>175</v>
      </c>
      <c r="J17" s="2" t="s">
        <v>176</v>
      </c>
      <c r="K17" s="2" t="s">
        <v>177</v>
      </c>
      <c r="L17" s="2" t="s">
        <v>177</v>
      </c>
      <c r="M17" s="3">
        <f>'copy from CME website'!H18</f>
        <v>3.74</v>
      </c>
      <c r="O17" s="10" t="s">
        <v>23</v>
      </c>
      <c r="P17" s="5" t="str">
        <f t="shared" si="9"/>
        <v>NYMEX 11 10 2023</v>
      </c>
      <c r="Q17" s="11"/>
      <c r="R17" s="1">
        <f>DATE(2000+MID('copy from CME website'!L18,5,2),VLOOKUP(MID('copy from CME website'!L18,1,3),month_conversion,2),1)</f>
        <v>45597</v>
      </c>
      <c r="S17" s="12" t="s">
        <v>206</v>
      </c>
      <c r="T17" s="2" t="s">
        <v>175</v>
      </c>
      <c r="U17" s="2" t="s">
        <v>178</v>
      </c>
      <c r="V17" s="2" t="s">
        <v>177</v>
      </c>
      <c r="W17" s="2" t="s">
        <v>177</v>
      </c>
      <c r="X17" s="3">
        <f>'copy from CME website'!R18</f>
        <v>74.17</v>
      </c>
      <c r="Z17" s="10" t="s">
        <v>179</v>
      </c>
      <c r="AA17" s="6" t="str">
        <f t="shared" si="0"/>
        <v>NYMEX 11 10 2023</v>
      </c>
      <c r="AB17" s="11"/>
      <c r="AC17" s="1">
        <f t="shared" si="1"/>
        <v>45597</v>
      </c>
      <c r="AD17" s="12" t="s">
        <v>206</v>
      </c>
      <c r="AE17" s="2" t="s">
        <v>175</v>
      </c>
      <c r="AF17" s="2" t="s">
        <v>178</v>
      </c>
      <c r="AG17" s="2" t="s">
        <v>177</v>
      </c>
      <c r="AH17" s="2" t="s">
        <v>177</v>
      </c>
      <c r="AI17" s="3">
        <f t="shared" si="2"/>
        <v>74.17</v>
      </c>
      <c r="AK17" s="10" t="s">
        <v>22</v>
      </c>
      <c r="AL17" s="5" t="str">
        <f t="shared" si="5"/>
        <v>NYMEX 11 10 2023_AVG</v>
      </c>
      <c r="AM17" s="11"/>
      <c r="AN17" s="1">
        <f>DATE(AV17,1,1)</f>
        <v>49310</v>
      </c>
      <c r="AO17" s="12" t="s">
        <v>206</v>
      </c>
      <c r="AP17" s="2" t="s">
        <v>175</v>
      </c>
      <c r="AQ17" s="2" t="s">
        <v>176</v>
      </c>
      <c r="AR17" s="2" t="s">
        <v>177</v>
      </c>
      <c r="AS17" s="2" t="s">
        <v>177</v>
      </c>
      <c r="AT17" s="43">
        <f ca="1">AVERAGEIF(AW17:AW164,AV17,M17:M162)</f>
        <v>3.9114166666666663</v>
      </c>
      <c r="AV17" s="42">
        <f t="shared" si="7"/>
        <v>2035</v>
      </c>
      <c r="AW17" s="42">
        <f t="shared" si="3"/>
        <v>2024</v>
      </c>
      <c r="AY17" s="42"/>
      <c r="AZ17" s="42"/>
    </row>
    <row r="18" spans="2:52" x14ac:dyDescent="0.25">
      <c r="B18" s="9"/>
      <c r="D18" s="10" t="s">
        <v>22</v>
      </c>
      <c r="E18" s="6" t="str">
        <f t="shared" si="8"/>
        <v>NYMEX 11 10 2023</v>
      </c>
      <c r="F18" s="11"/>
      <c r="G18" s="1">
        <f>DATE(2000+MID('copy from CME website'!B19,5,2),VLOOKUP(MID('copy from CME website'!B19,1,3),month_conversion,2),1)</f>
        <v>45627</v>
      </c>
      <c r="H18" s="12" t="s">
        <v>207</v>
      </c>
      <c r="I18" s="2" t="s">
        <v>175</v>
      </c>
      <c r="J18" s="2" t="s">
        <v>176</v>
      </c>
      <c r="K18" s="2" t="s">
        <v>177</v>
      </c>
      <c r="L18" s="2" t="s">
        <v>177</v>
      </c>
      <c r="M18" s="3">
        <f>'copy from CME website'!H19</f>
        <v>4.2009999999999996</v>
      </c>
      <c r="O18" s="10" t="s">
        <v>23</v>
      </c>
      <c r="P18" s="5" t="str">
        <f t="shared" si="9"/>
        <v>NYMEX 11 10 2023</v>
      </c>
      <c r="Q18" s="11"/>
      <c r="R18" s="1">
        <f>DATE(2000+MID('copy from CME website'!L19,5,2),VLOOKUP(MID('copy from CME website'!L19,1,3),month_conversion,2),1)</f>
        <v>45627</v>
      </c>
      <c r="S18" s="12" t="s">
        <v>207</v>
      </c>
      <c r="T18" s="2" t="s">
        <v>175</v>
      </c>
      <c r="U18" s="2" t="s">
        <v>178</v>
      </c>
      <c r="V18" s="2" t="s">
        <v>177</v>
      </c>
      <c r="W18" s="2" t="s">
        <v>177</v>
      </c>
      <c r="X18" s="3">
        <f>'copy from CME website'!R19</f>
        <v>73.84</v>
      </c>
      <c r="Z18" s="10" t="s">
        <v>179</v>
      </c>
      <c r="AA18" s="6" t="str">
        <f t="shared" si="0"/>
        <v>NYMEX 11 10 2023</v>
      </c>
      <c r="AB18" s="11"/>
      <c r="AC18" s="1">
        <f t="shared" si="1"/>
        <v>45627</v>
      </c>
      <c r="AD18" s="12" t="s">
        <v>207</v>
      </c>
      <c r="AE18" s="2" t="s">
        <v>175</v>
      </c>
      <c r="AF18" s="2" t="s">
        <v>178</v>
      </c>
      <c r="AG18" s="2" t="s">
        <v>177</v>
      </c>
      <c r="AH18" s="2" t="s">
        <v>177</v>
      </c>
      <c r="AI18" s="3">
        <f t="shared" si="2"/>
        <v>73.84</v>
      </c>
      <c r="AK18" s="10"/>
      <c r="AL18" s="5"/>
      <c r="AM18" s="11"/>
      <c r="AN18" s="1"/>
      <c r="AO18" s="12"/>
      <c r="AP18" s="2"/>
      <c r="AQ18" s="2"/>
      <c r="AR18" s="2"/>
      <c r="AS18" s="2"/>
      <c r="AT18" s="43"/>
      <c r="AV18" s="42">
        <f t="shared" si="7"/>
        <v>2036</v>
      </c>
      <c r="AW18" s="39">
        <f t="shared" si="3"/>
        <v>2024</v>
      </c>
    </row>
    <row r="19" spans="2:52" x14ac:dyDescent="0.25">
      <c r="B19" s="9"/>
      <c r="D19" s="10" t="s">
        <v>22</v>
      </c>
      <c r="E19" s="6" t="str">
        <f t="shared" si="8"/>
        <v>NYMEX 11 10 2023</v>
      </c>
      <c r="F19" s="11"/>
      <c r="G19" s="1">
        <f>DATE(2000+MID('copy from CME website'!B20,5,2),VLOOKUP(MID('copy from CME website'!B20,1,3),month_conversion,2),1)</f>
        <v>45658</v>
      </c>
      <c r="H19" s="12" t="s">
        <v>208</v>
      </c>
      <c r="I19" s="2" t="s">
        <v>175</v>
      </c>
      <c r="J19" s="2" t="s">
        <v>176</v>
      </c>
      <c r="K19" s="2" t="s">
        <v>177</v>
      </c>
      <c r="L19" s="2" t="s">
        <v>177</v>
      </c>
      <c r="M19" s="3">
        <f>'copy from CME website'!H20</f>
        <v>4.4800000000000004</v>
      </c>
      <c r="O19" s="10" t="s">
        <v>23</v>
      </c>
      <c r="P19" s="5" t="str">
        <f t="shared" si="9"/>
        <v>NYMEX 11 10 2023</v>
      </c>
      <c r="Q19" s="11"/>
      <c r="R19" s="1">
        <f>DATE(2000+MID('copy from CME website'!L20,5,2),VLOOKUP(MID('copy from CME website'!L20,1,3),month_conversion,2),1)</f>
        <v>45658</v>
      </c>
      <c r="S19" s="12" t="s">
        <v>208</v>
      </c>
      <c r="T19" s="2" t="s">
        <v>175</v>
      </c>
      <c r="U19" s="2" t="s">
        <v>178</v>
      </c>
      <c r="V19" s="2" t="s">
        <v>177</v>
      </c>
      <c r="W19" s="2" t="s">
        <v>177</v>
      </c>
      <c r="X19" s="3">
        <f>'copy from CME website'!R20</f>
        <v>73.47</v>
      </c>
      <c r="Z19" s="10" t="s">
        <v>179</v>
      </c>
      <c r="AA19" s="6" t="str">
        <f t="shared" si="0"/>
        <v>NYMEX 11 10 2023</v>
      </c>
      <c r="AB19" s="11"/>
      <c r="AC19" s="1">
        <f t="shared" si="1"/>
        <v>45658</v>
      </c>
      <c r="AD19" s="12" t="s">
        <v>208</v>
      </c>
      <c r="AE19" s="2" t="s">
        <v>175</v>
      </c>
      <c r="AF19" s="2" t="s">
        <v>178</v>
      </c>
      <c r="AG19" s="2" t="s">
        <v>177</v>
      </c>
      <c r="AH19" s="2" t="s">
        <v>177</v>
      </c>
      <c r="AI19" s="3">
        <f t="shared" si="2"/>
        <v>73.47</v>
      </c>
      <c r="AK19" s="10"/>
      <c r="AL19" s="5"/>
      <c r="AM19" s="11"/>
      <c r="AN19" s="38"/>
      <c r="AO19" s="12"/>
      <c r="AP19" s="2"/>
      <c r="AQ19" s="2"/>
      <c r="AR19" s="2"/>
      <c r="AS19" s="2"/>
      <c r="AT19" s="3"/>
      <c r="AW19" s="39">
        <f t="shared" si="3"/>
        <v>2025</v>
      </c>
    </row>
    <row r="20" spans="2:52" x14ac:dyDescent="0.25">
      <c r="B20" s="9"/>
      <c r="D20" s="10" t="s">
        <v>22</v>
      </c>
      <c r="E20" s="6" t="str">
        <f t="shared" si="8"/>
        <v>NYMEX 11 10 2023</v>
      </c>
      <c r="F20" s="11"/>
      <c r="G20" s="1">
        <f>DATE(2000+MID('copy from CME website'!B21,5,2),VLOOKUP(MID('copy from CME website'!B21,1,3),month_conversion,2),1)</f>
        <v>45689</v>
      </c>
      <c r="H20" s="12" t="s">
        <v>209</v>
      </c>
      <c r="I20" s="2" t="s">
        <v>175</v>
      </c>
      <c r="J20" s="2" t="s">
        <v>176</v>
      </c>
      <c r="K20" s="2" t="s">
        <v>177</v>
      </c>
      <c r="L20" s="2" t="s">
        <v>177</v>
      </c>
      <c r="M20" s="3">
        <f>'copy from CME website'!H21</f>
        <v>4.3840000000000003</v>
      </c>
      <c r="O20" s="10" t="s">
        <v>23</v>
      </c>
      <c r="P20" s="5" t="str">
        <f t="shared" si="9"/>
        <v>NYMEX 11 10 2023</v>
      </c>
      <c r="Q20" s="11"/>
      <c r="R20" s="1">
        <f>DATE(2000+MID('copy from CME website'!L21,5,2),VLOOKUP(MID('copy from CME website'!L21,1,3),month_conversion,2),1)</f>
        <v>45689</v>
      </c>
      <c r="S20" s="12" t="s">
        <v>209</v>
      </c>
      <c r="T20" s="2" t="s">
        <v>175</v>
      </c>
      <c r="U20" s="2" t="s">
        <v>178</v>
      </c>
      <c r="V20" s="2" t="s">
        <v>177</v>
      </c>
      <c r="W20" s="2" t="s">
        <v>177</v>
      </c>
      <c r="X20" s="3">
        <f>'copy from CME website'!R21</f>
        <v>73.11</v>
      </c>
      <c r="Z20" s="10" t="s">
        <v>179</v>
      </c>
      <c r="AA20" s="6" t="str">
        <f t="shared" si="0"/>
        <v>NYMEX 11 10 2023</v>
      </c>
      <c r="AB20" s="11"/>
      <c r="AC20" s="1">
        <f t="shared" si="1"/>
        <v>45689</v>
      </c>
      <c r="AD20" s="12" t="s">
        <v>209</v>
      </c>
      <c r="AE20" s="2" t="s">
        <v>175</v>
      </c>
      <c r="AF20" s="2" t="s">
        <v>178</v>
      </c>
      <c r="AG20" s="2" t="s">
        <v>177</v>
      </c>
      <c r="AH20" s="2" t="s">
        <v>177</v>
      </c>
      <c r="AI20" s="3">
        <f t="shared" si="2"/>
        <v>73.11</v>
      </c>
      <c r="AK20" s="10"/>
      <c r="AL20" s="5"/>
      <c r="AM20" s="11"/>
      <c r="AN20" s="38"/>
      <c r="AO20" s="12"/>
      <c r="AP20" s="2"/>
      <c r="AQ20" s="2"/>
      <c r="AR20" s="2"/>
      <c r="AS20" s="2"/>
      <c r="AT20" s="3"/>
      <c r="AW20" s="39">
        <f t="shared" si="3"/>
        <v>2025</v>
      </c>
    </row>
    <row r="21" spans="2:52" x14ac:dyDescent="0.25">
      <c r="B21" s="9"/>
      <c r="D21" s="10" t="s">
        <v>22</v>
      </c>
      <c r="E21" s="6" t="str">
        <f t="shared" si="8"/>
        <v>NYMEX 11 10 2023</v>
      </c>
      <c r="F21" s="11"/>
      <c r="G21" s="1">
        <f>DATE(2000+MID('copy from CME website'!B22,5,2),VLOOKUP(MID('copy from CME website'!B22,1,3),month_conversion,2),1)</f>
        <v>45717</v>
      </c>
      <c r="H21" s="12" t="s">
        <v>210</v>
      </c>
      <c r="I21" s="2" t="s">
        <v>175</v>
      </c>
      <c r="J21" s="2" t="s">
        <v>176</v>
      </c>
      <c r="K21" s="2" t="s">
        <v>177</v>
      </c>
      <c r="L21" s="2" t="s">
        <v>177</v>
      </c>
      <c r="M21" s="3">
        <f>'copy from CME website'!H22</f>
        <v>4.0179999999999998</v>
      </c>
      <c r="O21" s="10" t="s">
        <v>23</v>
      </c>
      <c r="P21" s="5" t="str">
        <f t="shared" si="9"/>
        <v>NYMEX 11 10 2023</v>
      </c>
      <c r="Q21" s="11"/>
      <c r="R21" s="1">
        <f>DATE(2000+MID('copy from CME website'!L22,5,2),VLOOKUP(MID('copy from CME website'!L22,1,3),month_conversion,2),1)</f>
        <v>45717</v>
      </c>
      <c r="S21" s="12" t="s">
        <v>210</v>
      </c>
      <c r="T21" s="2" t="s">
        <v>175</v>
      </c>
      <c r="U21" s="2" t="s">
        <v>178</v>
      </c>
      <c r="V21" s="2" t="s">
        <v>177</v>
      </c>
      <c r="W21" s="2" t="s">
        <v>177</v>
      </c>
      <c r="X21" s="3">
        <f>'copy from CME website'!R22</f>
        <v>72.78</v>
      </c>
      <c r="Z21" s="10" t="s">
        <v>179</v>
      </c>
      <c r="AA21" s="6" t="str">
        <f t="shared" si="0"/>
        <v>NYMEX 11 10 2023</v>
      </c>
      <c r="AB21" s="11"/>
      <c r="AC21" s="1">
        <f t="shared" si="1"/>
        <v>45717</v>
      </c>
      <c r="AD21" s="12" t="s">
        <v>210</v>
      </c>
      <c r="AE21" s="2" t="s">
        <v>175</v>
      </c>
      <c r="AF21" s="2" t="s">
        <v>178</v>
      </c>
      <c r="AG21" s="2" t="s">
        <v>177</v>
      </c>
      <c r="AH21" s="2" t="s">
        <v>177</v>
      </c>
      <c r="AI21" s="3">
        <f t="shared" si="2"/>
        <v>72.78</v>
      </c>
      <c r="AK21" s="10"/>
      <c r="AL21" s="5"/>
      <c r="AM21" s="11"/>
      <c r="AN21" s="38"/>
      <c r="AO21" s="12"/>
      <c r="AP21" s="2"/>
      <c r="AQ21" s="2"/>
      <c r="AR21" s="2"/>
      <c r="AS21" s="2"/>
      <c r="AT21" s="3"/>
      <c r="AW21" s="39">
        <f t="shared" si="3"/>
        <v>2025</v>
      </c>
    </row>
    <row r="22" spans="2:52" x14ac:dyDescent="0.25">
      <c r="B22" s="9"/>
      <c r="D22" s="10" t="s">
        <v>22</v>
      </c>
      <c r="E22" s="6" t="str">
        <f t="shared" si="8"/>
        <v>NYMEX 11 10 2023</v>
      </c>
      <c r="F22" s="11"/>
      <c r="G22" s="1">
        <f>DATE(2000+MID('copy from CME website'!B23,5,2),VLOOKUP(MID('copy from CME website'!B23,1,3),month_conversion,2),1)</f>
        <v>45748</v>
      </c>
      <c r="H22" s="12" t="s">
        <v>211</v>
      </c>
      <c r="I22" s="2" t="s">
        <v>175</v>
      </c>
      <c r="J22" s="2" t="s">
        <v>176</v>
      </c>
      <c r="K22" s="2" t="s">
        <v>177</v>
      </c>
      <c r="L22" s="2" t="s">
        <v>177</v>
      </c>
      <c r="M22" s="3">
        <f>'copy from CME website'!H23</f>
        <v>3.6579999999999999</v>
      </c>
      <c r="O22" s="10" t="s">
        <v>23</v>
      </c>
      <c r="P22" s="5" t="str">
        <f t="shared" si="9"/>
        <v>NYMEX 11 10 2023</v>
      </c>
      <c r="Q22" s="11"/>
      <c r="R22" s="1">
        <f>DATE(2000+MID('copy from CME website'!L23,5,2),VLOOKUP(MID('copy from CME website'!L23,1,3),month_conversion,2),1)</f>
        <v>45748</v>
      </c>
      <c r="S22" s="12" t="s">
        <v>211</v>
      </c>
      <c r="T22" s="2" t="s">
        <v>175</v>
      </c>
      <c r="U22" s="2" t="s">
        <v>178</v>
      </c>
      <c r="V22" s="2" t="s">
        <v>177</v>
      </c>
      <c r="W22" s="2" t="s">
        <v>177</v>
      </c>
      <c r="X22" s="3">
        <f>'copy from CME website'!R23</f>
        <v>72.47</v>
      </c>
      <c r="Z22" s="10" t="s">
        <v>179</v>
      </c>
      <c r="AA22" s="6" t="str">
        <f t="shared" si="0"/>
        <v>NYMEX 11 10 2023</v>
      </c>
      <c r="AB22" s="11"/>
      <c r="AC22" s="1">
        <f t="shared" si="1"/>
        <v>45748</v>
      </c>
      <c r="AD22" s="12" t="s">
        <v>211</v>
      </c>
      <c r="AE22" s="2" t="s">
        <v>175</v>
      </c>
      <c r="AF22" s="2" t="s">
        <v>178</v>
      </c>
      <c r="AG22" s="2" t="s">
        <v>177</v>
      </c>
      <c r="AH22" s="2" t="s">
        <v>177</v>
      </c>
      <c r="AI22" s="3">
        <f t="shared" si="2"/>
        <v>72.47</v>
      </c>
      <c r="AK22" s="10"/>
      <c r="AL22" s="5"/>
      <c r="AM22" s="11"/>
      <c r="AN22" s="38"/>
      <c r="AO22" s="12"/>
      <c r="AP22" s="2"/>
      <c r="AQ22" s="2"/>
      <c r="AR22" s="2"/>
      <c r="AS22" s="2"/>
      <c r="AT22" s="3"/>
      <c r="AW22" s="39">
        <f t="shared" si="3"/>
        <v>2025</v>
      </c>
    </row>
    <row r="23" spans="2:52" x14ac:dyDescent="0.25">
      <c r="B23" s="9"/>
      <c r="D23" s="10" t="s">
        <v>22</v>
      </c>
      <c r="E23" s="6" t="str">
        <f t="shared" si="8"/>
        <v>NYMEX 11 10 2023</v>
      </c>
      <c r="F23" s="11"/>
      <c r="G23" s="1">
        <f>DATE(2000+MID('copy from CME website'!B24,5,2),VLOOKUP(MID('copy from CME website'!B24,1,3),month_conversion,2),1)</f>
        <v>45778</v>
      </c>
      <c r="H23" s="12" t="s">
        <v>212</v>
      </c>
      <c r="I23" s="2" t="s">
        <v>175</v>
      </c>
      <c r="J23" s="2" t="s">
        <v>176</v>
      </c>
      <c r="K23" s="2" t="s">
        <v>177</v>
      </c>
      <c r="L23" s="2" t="s">
        <v>177</v>
      </c>
      <c r="M23" s="3">
        <f>'copy from CME website'!H24</f>
        <v>3.65</v>
      </c>
      <c r="O23" s="10" t="s">
        <v>23</v>
      </c>
      <c r="P23" s="5" t="str">
        <f t="shared" si="9"/>
        <v>NYMEX 11 10 2023</v>
      </c>
      <c r="Q23" s="11"/>
      <c r="R23" s="1">
        <f>DATE(2000+MID('copy from CME website'!L24,5,2),VLOOKUP(MID('copy from CME website'!L24,1,3),month_conversion,2),1)</f>
        <v>45778</v>
      </c>
      <c r="S23" s="12" t="s">
        <v>212</v>
      </c>
      <c r="T23" s="2" t="s">
        <v>175</v>
      </c>
      <c r="U23" s="2" t="s">
        <v>178</v>
      </c>
      <c r="V23" s="2" t="s">
        <v>177</v>
      </c>
      <c r="W23" s="2" t="s">
        <v>177</v>
      </c>
      <c r="X23" s="3">
        <f>'copy from CME website'!R24</f>
        <v>72.19</v>
      </c>
      <c r="Z23" s="10" t="s">
        <v>179</v>
      </c>
      <c r="AA23" s="6" t="str">
        <f t="shared" si="0"/>
        <v>NYMEX 11 10 2023</v>
      </c>
      <c r="AB23" s="11"/>
      <c r="AC23" s="1">
        <f t="shared" si="1"/>
        <v>45778</v>
      </c>
      <c r="AD23" s="12" t="s">
        <v>212</v>
      </c>
      <c r="AE23" s="2" t="s">
        <v>175</v>
      </c>
      <c r="AF23" s="2" t="s">
        <v>178</v>
      </c>
      <c r="AG23" s="2" t="s">
        <v>177</v>
      </c>
      <c r="AH23" s="2" t="s">
        <v>177</v>
      </c>
      <c r="AI23" s="3">
        <f t="shared" si="2"/>
        <v>72.19</v>
      </c>
      <c r="AK23" s="10"/>
      <c r="AL23" s="5"/>
      <c r="AM23" s="11"/>
      <c r="AN23" s="38"/>
      <c r="AO23" s="12"/>
      <c r="AP23" s="2"/>
      <c r="AQ23" s="2"/>
      <c r="AR23" s="2"/>
      <c r="AS23" s="2"/>
      <c r="AT23" s="3"/>
      <c r="AW23" s="39">
        <f t="shared" si="3"/>
        <v>2025</v>
      </c>
    </row>
    <row r="24" spans="2:52" x14ac:dyDescent="0.25">
      <c r="B24" s="9"/>
      <c r="D24" s="10" t="s">
        <v>22</v>
      </c>
      <c r="E24" s="6" t="str">
        <f t="shared" si="8"/>
        <v>NYMEX 11 10 2023</v>
      </c>
      <c r="F24" s="11"/>
      <c r="G24" s="1">
        <f>DATE(2000+MID('copy from CME website'!B25,5,2),VLOOKUP(MID('copy from CME website'!B25,1,3),month_conversion,2),1)</f>
        <v>45809</v>
      </c>
      <c r="H24" s="12" t="s">
        <v>213</v>
      </c>
      <c r="I24" s="2" t="s">
        <v>175</v>
      </c>
      <c r="J24" s="2" t="s">
        <v>176</v>
      </c>
      <c r="K24" s="2" t="s">
        <v>177</v>
      </c>
      <c r="L24" s="2" t="s">
        <v>177</v>
      </c>
      <c r="M24" s="3">
        <f>'copy from CME website'!H25</f>
        <v>3.7839999999999998</v>
      </c>
      <c r="O24" s="10" t="s">
        <v>23</v>
      </c>
      <c r="P24" s="5" t="str">
        <f t="shared" si="9"/>
        <v>NYMEX 11 10 2023</v>
      </c>
      <c r="Q24" s="11"/>
      <c r="R24" s="1">
        <f>DATE(2000+MID('copy from CME website'!L25,5,2),VLOOKUP(MID('copy from CME website'!L25,1,3),month_conversion,2),1)</f>
        <v>45809</v>
      </c>
      <c r="S24" s="12" t="s">
        <v>213</v>
      </c>
      <c r="T24" s="2" t="s">
        <v>175</v>
      </c>
      <c r="U24" s="2" t="s">
        <v>178</v>
      </c>
      <c r="V24" s="2" t="s">
        <v>177</v>
      </c>
      <c r="W24" s="2" t="s">
        <v>177</v>
      </c>
      <c r="X24" s="3">
        <f>'copy from CME website'!R25</f>
        <v>71.89</v>
      </c>
      <c r="Z24" s="10" t="s">
        <v>179</v>
      </c>
      <c r="AA24" s="6" t="str">
        <f t="shared" si="0"/>
        <v>NYMEX 11 10 2023</v>
      </c>
      <c r="AB24" s="11"/>
      <c r="AC24" s="1">
        <f t="shared" si="1"/>
        <v>45809</v>
      </c>
      <c r="AD24" s="12" t="s">
        <v>213</v>
      </c>
      <c r="AE24" s="2" t="s">
        <v>175</v>
      </c>
      <c r="AF24" s="2" t="s">
        <v>178</v>
      </c>
      <c r="AG24" s="2" t="s">
        <v>177</v>
      </c>
      <c r="AH24" s="2" t="s">
        <v>177</v>
      </c>
      <c r="AI24" s="3">
        <f t="shared" si="2"/>
        <v>71.89</v>
      </c>
      <c r="AK24" s="10"/>
      <c r="AL24" s="6"/>
      <c r="AM24" s="11"/>
      <c r="AN24" s="1"/>
      <c r="AO24" s="12"/>
      <c r="AP24" s="2"/>
      <c r="AQ24" s="2"/>
      <c r="AR24" s="2"/>
      <c r="AS24" s="2"/>
      <c r="AT24" s="3"/>
      <c r="AW24" s="39">
        <f t="shared" si="3"/>
        <v>2025</v>
      </c>
    </row>
    <row r="25" spans="2:52" x14ac:dyDescent="0.25">
      <c r="B25" s="9"/>
      <c r="D25" s="10" t="s">
        <v>22</v>
      </c>
      <c r="E25" s="6" t="str">
        <f t="shared" si="8"/>
        <v>NYMEX 11 10 2023</v>
      </c>
      <c r="F25" s="11"/>
      <c r="G25" s="1">
        <f>DATE(2000+MID('copy from CME website'!B26,5,2),VLOOKUP(MID('copy from CME website'!B26,1,3),month_conversion,2),1)</f>
        <v>45839</v>
      </c>
      <c r="H25" s="12" t="s">
        <v>214</v>
      </c>
      <c r="I25" s="2" t="s">
        <v>175</v>
      </c>
      <c r="J25" s="2" t="s">
        <v>176</v>
      </c>
      <c r="K25" s="2" t="s">
        <v>177</v>
      </c>
      <c r="L25" s="2" t="s">
        <v>177</v>
      </c>
      <c r="M25" s="3">
        <f>'copy from CME website'!H26</f>
        <v>3.9220000000000002</v>
      </c>
      <c r="O25" s="10" t="s">
        <v>23</v>
      </c>
      <c r="P25" s="5" t="str">
        <f t="shared" si="9"/>
        <v>NYMEX 11 10 2023</v>
      </c>
      <c r="Q25" s="11"/>
      <c r="R25" s="1">
        <f>DATE(2000+MID('copy from CME website'!L26,5,2),VLOOKUP(MID('copy from CME website'!L26,1,3),month_conversion,2),1)</f>
        <v>45839</v>
      </c>
      <c r="S25" s="12" t="s">
        <v>214</v>
      </c>
      <c r="T25" s="2" t="s">
        <v>175</v>
      </c>
      <c r="U25" s="2" t="s">
        <v>178</v>
      </c>
      <c r="V25" s="2" t="s">
        <v>177</v>
      </c>
      <c r="W25" s="2" t="s">
        <v>177</v>
      </c>
      <c r="X25" s="3">
        <f>'copy from CME website'!R26</f>
        <v>71.55</v>
      </c>
      <c r="Z25" s="10" t="s">
        <v>179</v>
      </c>
      <c r="AA25" s="6" t="str">
        <f t="shared" si="0"/>
        <v>NYMEX 11 10 2023</v>
      </c>
      <c r="AB25" s="11"/>
      <c r="AC25" s="1">
        <f t="shared" si="1"/>
        <v>45839</v>
      </c>
      <c r="AD25" s="12" t="s">
        <v>214</v>
      </c>
      <c r="AE25" s="2" t="s">
        <v>175</v>
      </c>
      <c r="AF25" s="2" t="s">
        <v>178</v>
      </c>
      <c r="AG25" s="2" t="s">
        <v>177</v>
      </c>
      <c r="AH25" s="2" t="s">
        <v>177</v>
      </c>
      <c r="AI25" s="3">
        <f t="shared" si="2"/>
        <v>71.55</v>
      </c>
      <c r="AK25" s="10"/>
      <c r="AL25" s="6"/>
      <c r="AM25" s="11"/>
      <c r="AN25" s="1"/>
      <c r="AO25" s="12"/>
      <c r="AP25" s="2"/>
      <c r="AQ25" s="2"/>
      <c r="AR25" s="2"/>
      <c r="AS25" s="2"/>
      <c r="AT25" s="3"/>
      <c r="AW25" s="39">
        <f t="shared" si="3"/>
        <v>2025</v>
      </c>
    </row>
    <row r="26" spans="2:52" x14ac:dyDescent="0.25">
      <c r="B26" s="9"/>
      <c r="D26" s="10" t="s">
        <v>22</v>
      </c>
      <c r="E26" s="6" t="str">
        <f t="shared" si="8"/>
        <v>NYMEX 11 10 2023</v>
      </c>
      <c r="F26" s="11"/>
      <c r="G26" s="1">
        <f>DATE(2000+MID('copy from CME website'!B27,5,2),VLOOKUP(MID('copy from CME website'!B27,1,3),month_conversion,2),1)</f>
        <v>45870</v>
      </c>
      <c r="H26" s="12" t="s">
        <v>215</v>
      </c>
      <c r="I26" s="2" t="s">
        <v>175</v>
      </c>
      <c r="J26" s="2" t="s">
        <v>176</v>
      </c>
      <c r="K26" s="2" t="s">
        <v>177</v>
      </c>
      <c r="L26" s="2" t="s">
        <v>177</v>
      </c>
      <c r="M26" s="3">
        <f>'copy from CME website'!H27</f>
        <v>3.9620000000000002</v>
      </c>
      <c r="O26" s="10" t="s">
        <v>23</v>
      </c>
      <c r="P26" s="5" t="str">
        <f t="shared" si="9"/>
        <v>NYMEX 11 10 2023</v>
      </c>
      <c r="Q26" s="11"/>
      <c r="R26" s="1">
        <f>DATE(2000+MID('copy from CME website'!L27,5,2),VLOOKUP(MID('copy from CME website'!L27,1,3),month_conversion,2),1)</f>
        <v>45870</v>
      </c>
      <c r="S26" s="12" t="s">
        <v>215</v>
      </c>
      <c r="T26" s="2" t="s">
        <v>175</v>
      </c>
      <c r="U26" s="2" t="s">
        <v>178</v>
      </c>
      <c r="V26" s="2" t="s">
        <v>177</v>
      </c>
      <c r="W26" s="2" t="s">
        <v>177</v>
      </c>
      <c r="X26" s="3">
        <f>'copy from CME website'!R27</f>
        <v>71.25</v>
      </c>
      <c r="Z26" s="10" t="s">
        <v>179</v>
      </c>
      <c r="AA26" s="6" t="str">
        <f t="shared" si="0"/>
        <v>NYMEX 11 10 2023</v>
      </c>
      <c r="AB26" s="11"/>
      <c r="AC26" s="1">
        <f t="shared" si="1"/>
        <v>45870</v>
      </c>
      <c r="AD26" s="12" t="s">
        <v>215</v>
      </c>
      <c r="AE26" s="2" t="s">
        <v>175</v>
      </c>
      <c r="AF26" s="2" t="s">
        <v>178</v>
      </c>
      <c r="AG26" s="2" t="s">
        <v>177</v>
      </c>
      <c r="AH26" s="2" t="s">
        <v>177</v>
      </c>
      <c r="AI26" s="3">
        <f t="shared" si="2"/>
        <v>71.25</v>
      </c>
      <c r="AK26" s="10"/>
      <c r="AL26" s="6"/>
      <c r="AM26" s="11"/>
      <c r="AN26" s="1"/>
      <c r="AO26" s="12"/>
      <c r="AP26" s="2"/>
      <c r="AQ26" s="2"/>
      <c r="AR26" s="2"/>
      <c r="AS26" s="2"/>
      <c r="AT26" s="3"/>
      <c r="AW26" s="39">
        <f t="shared" si="3"/>
        <v>2025</v>
      </c>
    </row>
    <row r="27" spans="2:52" x14ac:dyDescent="0.25">
      <c r="B27" s="9"/>
      <c r="D27" s="10" t="s">
        <v>22</v>
      </c>
      <c r="E27" s="6" t="str">
        <f t="shared" si="8"/>
        <v>NYMEX 11 10 2023</v>
      </c>
      <c r="F27" s="11"/>
      <c r="G27" s="1">
        <f>DATE(2000+MID('copy from CME website'!B28,5,2),VLOOKUP(MID('copy from CME website'!B28,1,3),month_conversion,2),1)</f>
        <v>45901</v>
      </c>
      <c r="H27" s="12" t="s">
        <v>216</v>
      </c>
      <c r="I27" s="2" t="s">
        <v>175</v>
      </c>
      <c r="J27" s="2" t="s">
        <v>176</v>
      </c>
      <c r="K27" s="2" t="s">
        <v>177</v>
      </c>
      <c r="L27" s="2" t="s">
        <v>177</v>
      </c>
      <c r="M27" s="3">
        <f>'copy from CME website'!H28</f>
        <v>3.9409999999999998</v>
      </c>
      <c r="O27" s="10" t="s">
        <v>23</v>
      </c>
      <c r="P27" s="5" t="str">
        <f t="shared" si="9"/>
        <v>NYMEX 11 10 2023</v>
      </c>
      <c r="Q27" s="11"/>
      <c r="R27" s="1">
        <f>DATE(2000+MID('copy from CME website'!L28,5,2),VLOOKUP(MID('copy from CME website'!L28,1,3),month_conversion,2),1)</f>
        <v>45901</v>
      </c>
      <c r="S27" s="12" t="s">
        <v>216</v>
      </c>
      <c r="T27" s="2" t="s">
        <v>175</v>
      </c>
      <c r="U27" s="2" t="s">
        <v>178</v>
      </c>
      <c r="V27" s="2" t="s">
        <v>177</v>
      </c>
      <c r="W27" s="2" t="s">
        <v>177</v>
      </c>
      <c r="X27" s="3">
        <f>'copy from CME website'!R28</f>
        <v>70.97</v>
      </c>
      <c r="Z27" s="10" t="s">
        <v>179</v>
      </c>
      <c r="AA27" s="6" t="str">
        <f t="shared" si="0"/>
        <v>NYMEX 11 10 2023</v>
      </c>
      <c r="AB27" s="11"/>
      <c r="AC27" s="1">
        <f t="shared" si="1"/>
        <v>45901</v>
      </c>
      <c r="AD27" s="12" t="s">
        <v>216</v>
      </c>
      <c r="AE27" s="2" t="s">
        <v>175</v>
      </c>
      <c r="AF27" s="2" t="s">
        <v>178</v>
      </c>
      <c r="AG27" s="2" t="s">
        <v>177</v>
      </c>
      <c r="AH27" s="2" t="s">
        <v>177</v>
      </c>
      <c r="AI27" s="3">
        <f t="shared" si="2"/>
        <v>70.97</v>
      </c>
      <c r="AK27" s="10"/>
      <c r="AL27" s="6"/>
      <c r="AM27" s="11"/>
      <c r="AN27" s="1"/>
      <c r="AO27" s="12"/>
      <c r="AP27" s="2"/>
      <c r="AQ27" s="2"/>
      <c r="AR27" s="2"/>
      <c r="AS27" s="2"/>
      <c r="AT27" s="3"/>
      <c r="AW27" s="39">
        <f t="shared" si="3"/>
        <v>2025</v>
      </c>
    </row>
    <row r="28" spans="2:52" x14ac:dyDescent="0.25">
      <c r="B28" s="9"/>
      <c r="D28" s="10" t="s">
        <v>22</v>
      </c>
      <c r="E28" s="6" t="str">
        <f t="shared" si="8"/>
        <v>NYMEX 11 10 2023</v>
      </c>
      <c r="F28" s="11"/>
      <c r="G28" s="1">
        <f>DATE(2000+MID('copy from CME website'!B29,5,2),VLOOKUP(MID('copy from CME website'!B29,1,3),month_conversion,2),1)</f>
        <v>45931</v>
      </c>
      <c r="H28" s="12" t="s">
        <v>217</v>
      </c>
      <c r="I28" s="2" t="s">
        <v>175</v>
      </c>
      <c r="J28" s="2" t="s">
        <v>176</v>
      </c>
      <c r="K28" s="2" t="s">
        <v>177</v>
      </c>
      <c r="L28" s="2" t="s">
        <v>177</v>
      </c>
      <c r="M28" s="3">
        <f>'copy from CME website'!H29</f>
        <v>4.0179999999999998</v>
      </c>
      <c r="O28" s="10" t="s">
        <v>23</v>
      </c>
      <c r="P28" s="5" t="str">
        <f t="shared" si="9"/>
        <v>NYMEX 11 10 2023</v>
      </c>
      <c r="Q28" s="11"/>
      <c r="R28" s="1">
        <f>DATE(2000+MID('copy from CME website'!L29,5,2),VLOOKUP(MID('copy from CME website'!L29,1,3),month_conversion,2),1)</f>
        <v>45931</v>
      </c>
      <c r="S28" s="12" t="s">
        <v>217</v>
      </c>
      <c r="T28" s="2" t="s">
        <v>175</v>
      </c>
      <c r="U28" s="2" t="s">
        <v>178</v>
      </c>
      <c r="V28" s="2" t="s">
        <v>177</v>
      </c>
      <c r="W28" s="2" t="s">
        <v>177</v>
      </c>
      <c r="X28" s="3">
        <f>'copy from CME website'!R29</f>
        <v>70.709999999999994</v>
      </c>
      <c r="Z28" s="10" t="s">
        <v>179</v>
      </c>
      <c r="AA28" s="6" t="str">
        <f t="shared" si="0"/>
        <v>NYMEX 11 10 2023</v>
      </c>
      <c r="AB28" s="11"/>
      <c r="AC28" s="1">
        <f t="shared" si="1"/>
        <v>45931</v>
      </c>
      <c r="AD28" s="12" t="s">
        <v>217</v>
      </c>
      <c r="AE28" s="2" t="s">
        <v>175</v>
      </c>
      <c r="AF28" s="2" t="s">
        <v>178</v>
      </c>
      <c r="AG28" s="2" t="s">
        <v>177</v>
      </c>
      <c r="AH28" s="2" t="s">
        <v>177</v>
      </c>
      <c r="AI28" s="3">
        <f t="shared" si="2"/>
        <v>70.709999999999994</v>
      </c>
      <c r="AK28" s="10"/>
      <c r="AL28" s="6"/>
      <c r="AM28" s="11"/>
      <c r="AN28" s="1"/>
      <c r="AO28" s="12"/>
      <c r="AP28" s="2"/>
      <c r="AQ28" s="2"/>
      <c r="AR28" s="2"/>
      <c r="AS28" s="2"/>
      <c r="AT28" s="3"/>
      <c r="AW28" s="39">
        <f t="shared" si="3"/>
        <v>2025</v>
      </c>
    </row>
    <row r="29" spans="2:52" x14ac:dyDescent="0.25">
      <c r="B29" s="9"/>
      <c r="D29" s="10" t="s">
        <v>22</v>
      </c>
      <c r="E29" s="6" t="str">
        <f t="shared" si="8"/>
        <v>NYMEX 11 10 2023</v>
      </c>
      <c r="F29" s="11"/>
      <c r="G29" s="1">
        <f>DATE(2000+MID('copy from CME website'!B30,5,2),VLOOKUP(MID('copy from CME website'!B30,1,3),month_conversion,2),1)</f>
        <v>45962</v>
      </c>
      <c r="H29" s="12" t="s">
        <v>218</v>
      </c>
      <c r="I29" s="2" t="s">
        <v>175</v>
      </c>
      <c r="J29" s="2" t="s">
        <v>176</v>
      </c>
      <c r="K29" s="2" t="s">
        <v>177</v>
      </c>
      <c r="L29" s="2" t="s">
        <v>177</v>
      </c>
      <c r="M29" s="3">
        <f>'copy from CME website'!H30</f>
        <v>4.3760000000000003</v>
      </c>
      <c r="O29" s="10" t="s">
        <v>23</v>
      </c>
      <c r="P29" s="5" t="str">
        <f t="shared" si="9"/>
        <v>NYMEX 11 10 2023</v>
      </c>
      <c r="Q29" s="11"/>
      <c r="R29" s="1">
        <f>DATE(2000+MID('copy from CME website'!L30,5,2),VLOOKUP(MID('copy from CME website'!L30,1,3),month_conversion,2),1)</f>
        <v>45962</v>
      </c>
      <c r="S29" s="12" t="s">
        <v>218</v>
      </c>
      <c r="T29" s="2" t="s">
        <v>175</v>
      </c>
      <c r="U29" s="2" t="s">
        <v>178</v>
      </c>
      <c r="V29" s="2" t="s">
        <v>177</v>
      </c>
      <c r="W29" s="2" t="s">
        <v>177</v>
      </c>
      <c r="X29" s="3">
        <f>'copy from CME website'!R30</f>
        <v>70.48</v>
      </c>
      <c r="Z29" s="10" t="s">
        <v>179</v>
      </c>
      <c r="AA29" s="6" t="str">
        <f t="shared" si="0"/>
        <v>NYMEX 11 10 2023</v>
      </c>
      <c r="AB29" s="11"/>
      <c r="AC29" s="1">
        <f t="shared" si="1"/>
        <v>45962</v>
      </c>
      <c r="AD29" s="12" t="s">
        <v>218</v>
      </c>
      <c r="AE29" s="2" t="s">
        <v>175</v>
      </c>
      <c r="AF29" s="2" t="s">
        <v>178</v>
      </c>
      <c r="AG29" s="2" t="s">
        <v>177</v>
      </c>
      <c r="AH29" s="2" t="s">
        <v>177</v>
      </c>
      <c r="AI29" s="3">
        <f t="shared" si="2"/>
        <v>70.48</v>
      </c>
      <c r="AK29" s="10"/>
      <c r="AL29" s="6"/>
      <c r="AM29" s="11"/>
      <c r="AN29" s="1"/>
      <c r="AO29" s="12"/>
      <c r="AP29" s="2"/>
      <c r="AQ29" s="2"/>
      <c r="AR29" s="2"/>
      <c r="AS29" s="2"/>
      <c r="AT29" s="3"/>
      <c r="AW29" s="39">
        <f t="shared" si="3"/>
        <v>2025</v>
      </c>
    </row>
    <row r="30" spans="2:52" x14ac:dyDescent="0.25">
      <c r="B30" s="9"/>
      <c r="D30" s="10" t="s">
        <v>22</v>
      </c>
      <c r="E30" s="6" t="str">
        <f t="shared" si="8"/>
        <v>NYMEX 11 10 2023</v>
      </c>
      <c r="F30" s="11"/>
      <c r="G30" s="1">
        <f>DATE(2000+MID('copy from CME website'!B31,5,2),VLOOKUP(MID('copy from CME website'!B31,1,3),month_conversion,2),1)</f>
        <v>45992</v>
      </c>
      <c r="H30" s="12" t="s">
        <v>219</v>
      </c>
      <c r="I30" s="2" t="s">
        <v>175</v>
      </c>
      <c r="J30" s="2" t="s">
        <v>176</v>
      </c>
      <c r="K30" s="2" t="s">
        <v>177</v>
      </c>
      <c r="L30" s="2" t="s">
        <v>177</v>
      </c>
      <c r="M30" s="3">
        <f>'copy from CME website'!H31</f>
        <v>4.7969999999999997</v>
      </c>
      <c r="O30" s="10" t="s">
        <v>23</v>
      </c>
      <c r="P30" s="5" t="str">
        <f t="shared" si="9"/>
        <v>NYMEX 11 10 2023</v>
      </c>
      <c r="Q30" s="11"/>
      <c r="R30" s="1">
        <f>DATE(2000+MID('copy from CME website'!L31,5,2),VLOOKUP(MID('copy from CME website'!L31,1,3),month_conversion,2),1)</f>
        <v>45992</v>
      </c>
      <c r="S30" s="12" t="s">
        <v>219</v>
      </c>
      <c r="T30" s="2" t="s">
        <v>175</v>
      </c>
      <c r="U30" s="2" t="s">
        <v>178</v>
      </c>
      <c r="V30" s="2" t="s">
        <v>177</v>
      </c>
      <c r="W30" s="2" t="s">
        <v>177</v>
      </c>
      <c r="X30" s="3">
        <f>'copy from CME website'!R31</f>
        <v>70.23</v>
      </c>
      <c r="Z30" s="10" t="s">
        <v>179</v>
      </c>
      <c r="AA30" s="6" t="str">
        <f t="shared" si="0"/>
        <v>NYMEX 11 10 2023</v>
      </c>
      <c r="AB30" s="11"/>
      <c r="AC30" s="1">
        <f t="shared" si="1"/>
        <v>45992</v>
      </c>
      <c r="AD30" s="12" t="s">
        <v>219</v>
      </c>
      <c r="AE30" s="2" t="s">
        <v>175</v>
      </c>
      <c r="AF30" s="2" t="s">
        <v>178</v>
      </c>
      <c r="AG30" s="2" t="s">
        <v>177</v>
      </c>
      <c r="AH30" s="2" t="s">
        <v>177</v>
      </c>
      <c r="AI30" s="3">
        <f t="shared" si="2"/>
        <v>70.23</v>
      </c>
      <c r="AK30" s="10"/>
      <c r="AL30" s="6"/>
      <c r="AM30" s="11"/>
      <c r="AN30" s="1"/>
      <c r="AO30" s="12"/>
      <c r="AP30" s="2"/>
      <c r="AQ30" s="2"/>
      <c r="AR30" s="2"/>
      <c r="AS30" s="2"/>
      <c r="AT30" s="3"/>
      <c r="AW30" s="39">
        <f t="shared" si="3"/>
        <v>2025</v>
      </c>
    </row>
    <row r="31" spans="2:52" x14ac:dyDescent="0.25">
      <c r="B31" s="9"/>
      <c r="D31" s="10" t="s">
        <v>22</v>
      </c>
      <c r="E31" s="6" t="str">
        <f t="shared" si="8"/>
        <v>NYMEX 11 10 2023</v>
      </c>
      <c r="F31" s="11"/>
      <c r="G31" s="1">
        <f>DATE(2000+MID('copy from CME website'!B32,5,2),VLOOKUP(MID('copy from CME website'!B32,1,3),month_conversion,2),1)</f>
        <v>46023</v>
      </c>
      <c r="H31" s="12" t="s">
        <v>220</v>
      </c>
      <c r="I31" s="2" t="s">
        <v>175</v>
      </c>
      <c r="J31" s="2" t="s">
        <v>176</v>
      </c>
      <c r="K31" s="2" t="s">
        <v>177</v>
      </c>
      <c r="L31" s="2" t="s">
        <v>177</v>
      </c>
      <c r="M31" s="3">
        <f>'copy from CME website'!H32</f>
        <v>5.0780000000000003</v>
      </c>
      <c r="O31" s="10" t="s">
        <v>23</v>
      </c>
      <c r="P31" s="5" t="str">
        <f t="shared" si="9"/>
        <v>NYMEX 11 10 2023</v>
      </c>
      <c r="Q31" s="11"/>
      <c r="R31" s="1">
        <f>DATE(2000+MID('copy from CME website'!L32,5,2),VLOOKUP(MID('copy from CME website'!L32,1,3),month_conversion,2),1)</f>
        <v>46023</v>
      </c>
      <c r="S31" s="12" t="s">
        <v>220</v>
      </c>
      <c r="T31" s="2" t="s">
        <v>175</v>
      </c>
      <c r="U31" s="2" t="s">
        <v>178</v>
      </c>
      <c r="V31" s="2" t="s">
        <v>177</v>
      </c>
      <c r="W31" s="2" t="s">
        <v>177</v>
      </c>
      <c r="X31" s="3">
        <f>'copy from CME website'!R32</f>
        <v>69.930000000000007</v>
      </c>
      <c r="Z31" s="10" t="s">
        <v>179</v>
      </c>
      <c r="AA31" s="6" t="str">
        <f t="shared" si="0"/>
        <v>NYMEX 11 10 2023</v>
      </c>
      <c r="AB31" s="11"/>
      <c r="AC31" s="1">
        <f t="shared" si="1"/>
        <v>46023</v>
      </c>
      <c r="AD31" s="12" t="s">
        <v>220</v>
      </c>
      <c r="AE31" s="2" t="s">
        <v>175</v>
      </c>
      <c r="AF31" s="2" t="s">
        <v>178</v>
      </c>
      <c r="AG31" s="2" t="s">
        <v>177</v>
      </c>
      <c r="AH31" s="2" t="s">
        <v>177</v>
      </c>
      <c r="AI31" s="3">
        <f t="shared" si="2"/>
        <v>69.930000000000007</v>
      </c>
      <c r="AK31" s="10"/>
      <c r="AL31" s="6"/>
      <c r="AM31" s="11"/>
      <c r="AN31" s="1"/>
      <c r="AO31" s="12"/>
      <c r="AP31" s="2"/>
      <c r="AQ31" s="2"/>
      <c r="AR31" s="2"/>
      <c r="AS31" s="2"/>
      <c r="AT31" s="3"/>
      <c r="AW31" s="39">
        <f t="shared" si="3"/>
        <v>2026</v>
      </c>
    </row>
    <row r="32" spans="2:52" x14ac:dyDescent="0.25">
      <c r="B32" s="9"/>
      <c r="D32" s="10" t="s">
        <v>22</v>
      </c>
      <c r="E32" s="6" t="str">
        <f t="shared" si="8"/>
        <v>NYMEX 11 10 2023</v>
      </c>
      <c r="F32" s="11"/>
      <c r="G32" s="1">
        <f>DATE(2000+MID('copy from CME website'!B33,5,2),VLOOKUP(MID('copy from CME website'!B33,1,3),month_conversion,2),1)</f>
        <v>46054</v>
      </c>
      <c r="H32" s="12" t="s">
        <v>221</v>
      </c>
      <c r="I32" s="2" t="s">
        <v>175</v>
      </c>
      <c r="J32" s="2" t="s">
        <v>176</v>
      </c>
      <c r="K32" s="2" t="s">
        <v>177</v>
      </c>
      <c r="L32" s="2" t="s">
        <v>177</v>
      </c>
      <c r="M32" s="3">
        <f>'copy from CME website'!H33</f>
        <v>4.8650000000000002</v>
      </c>
      <c r="O32" s="10" t="s">
        <v>23</v>
      </c>
      <c r="P32" s="5" t="str">
        <f t="shared" si="9"/>
        <v>NYMEX 11 10 2023</v>
      </c>
      <c r="Q32" s="11"/>
      <c r="R32" s="1">
        <f>DATE(2000+MID('copy from CME website'!L33,5,2),VLOOKUP(MID('copy from CME website'!L33,1,3),month_conversion,2),1)</f>
        <v>46054</v>
      </c>
      <c r="S32" s="12" t="s">
        <v>221</v>
      </c>
      <c r="T32" s="2" t="s">
        <v>175</v>
      </c>
      <c r="U32" s="2" t="s">
        <v>178</v>
      </c>
      <c r="V32" s="2" t="s">
        <v>177</v>
      </c>
      <c r="W32" s="2" t="s">
        <v>177</v>
      </c>
      <c r="X32" s="3">
        <f>'copy from CME website'!R33</f>
        <v>69.650000000000006</v>
      </c>
      <c r="Z32" s="10" t="s">
        <v>179</v>
      </c>
      <c r="AA32" s="6" t="str">
        <f t="shared" si="0"/>
        <v>NYMEX 11 10 2023</v>
      </c>
      <c r="AB32" s="11"/>
      <c r="AC32" s="1">
        <f t="shared" si="1"/>
        <v>46054</v>
      </c>
      <c r="AD32" s="12" t="s">
        <v>221</v>
      </c>
      <c r="AE32" s="2" t="s">
        <v>175</v>
      </c>
      <c r="AF32" s="2" t="s">
        <v>178</v>
      </c>
      <c r="AG32" s="2" t="s">
        <v>177</v>
      </c>
      <c r="AH32" s="2" t="s">
        <v>177</v>
      </c>
      <c r="AI32" s="3">
        <f t="shared" si="2"/>
        <v>69.650000000000006</v>
      </c>
      <c r="AK32" s="10"/>
      <c r="AL32" s="6"/>
      <c r="AM32" s="11"/>
      <c r="AN32" s="1"/>
      <c r="AO32" s="12"/>
      <c r="AP32" s="2"/>
      <c r="AQ32" s="2"/>
      <c r="AR32" s="2"/>
      <c r="AS32" s="2"/>
      <c r="AT32" s="3"/>
      <c r="AW32" s="39">
        <f t="shared" si="3"/>
        <v>2026</v>
      </c>
    </row>
    <row r="33" spans="2:49" x14ac:dyDescent="0.25">
      <c r="B33" s="4"/>
      <c r="D33" s="10" t="s">
        <v>22</v>
      </c>
      <c r="E33" s="6" t="str">
        <f t="shared" si="8"/>
        <v>NYMEX 11 10 2023</v>
      </c>
      <c r="F33" s="11"/>
      <c r="G33" s="1">
        <f>DATE(2000+MID('copy from CME website'!B34,5,2),VLOOKUP(MID('copy from CME website'!B34,1,3),month_conversion,2),1)</f>
        <v>46082</v>
      </c>
      <c r="H33" s="12" t="s">
        <v>222</v>
      </c>
      <c r="I33" s="2" t="s">
        <v>175</v>
      </c>
      <c r="J33" s="2" t="s">
        <v>176</v>
      </c>
      <c r="K33" s="2" t="s">
        <v>177</v>
      </c>
      <c r="L33" s="2" t="s">
        <v>177</v>
      </c>
      <c r="M33" s="3">
        <f>'copy from CME website'!H34</f>
        <v>4.2489999999999997</v>
      </c>
      <c r="O33" s="10" t="s">
        <v>23</v>
      </c>
      <c r="P33" s="5" t="str">
        <f t="shared" si="9"/>
        <v>NYMEX 11 10 2023</v>
      </c>
      <c r="Q33" s="11"/>
      <c r="R33" s="1">
        <f>DATE(2000+MID('copy from CME website'!L34,5,2),VLOOKUP(MID('copy from CME website'!L34,1,3),month_conversion,2),1)</f>
        <v>46082</v>
      </c>
      <c r="S33" s="12" t="s">
        <v>222</v>
      </c>
      <c r="T33" s="2" t="s">
        <v>175</v>
      </c>
      <c r="U33" s="2" t="s">
        <v>178</v>
      </c>
      <c r="V33" s="2" t="s">
        <v>177</v>
      </c>
      <c r="W33" s="2" t="s">
        <v>177</v>
      </c>
      <c r="X33" s="3">
        <f>'copy from CME website'!R34</f>
        <v>69.400000000000006</v>
      </c>
      <c r="Z33" s="10" t="s">
        <v>179</v>
      </c>
      <c r="AA33" s="6" t="str">
        <f t="shared" si="0"/>
        <v>NYMEX 11 10 2023</v>
      </c>
      <c r="AB33" s="11"/>
      <c r="AC33" s="1">
        <f t="shared" si="1"/>
        <v>46082</v>
      </c>
      <c r="AD33" s="12" t="s">
        <v>222</v>
      </c>
      <c r="AE33" s="2" t="s">
        <v>175</v>
      </c>
      <c r="AF33" s="2" t="s">
        <v>178</v>
      </c>
      <c r="AG33" s="2" t="s">
        <v>177</v>
      </c>
      <c r="AH33" s="2" t="s">
        <v>177</v>
      </c>
      <c r="AI33" s="3">
        <f t="shared" si="2"/>
        <v>69.400000000000006</v>
      </c>
      <c r="AK33" s="10"/>
      <c r="AL33" s="6"/>
      <c r="AM33" s="11"/>
      <c r="AN33" s="1"/>
      <c r="AO33" s="12"/>
      <c r="AP33" s="2"/>
      <c r="AQ33" s="2"/>
      <c r="AR33" s="2"/>
      <c r="AS33" s="2"/>
      <c r="AT33" s="3"/>
      <c r="AW33" s="39">
        <f t="shared" si="3"/>
        <v>2026</v>
      </c>
    </row>
    <row r="34" spans="2:49" x14ac:dyDescent="0.25">
      <c r="B34" s="4"/>
      <c r="D34" s="10" t="s">
        <v>22</v>
      </c>
      <c r="E34" s="6" t="str">
        <f t="shared" si="8"/>
        <v>NYMEX 11 10 2023</v>
      </c>
      <c r="F34" s="11"/>
      <c r="G34" s="1">
        <f>DATE(2000+MID('copy from CME website'!B35,5,2),VLOOKUP(MID('copy from CME website'!B35,1,3),month_conversion,2),1)</f>
        <v>46113</v>
      </c>
      <c r="H34" s="12" t="s">
        <v>223</v>
      </c>
      <c r="I34" s="2" t="s">
        <v>175</v>
      </c>
      <c r="J34" s="2" t="s">
        <v>176</v>
      </c>
      <c r="K34" s="2" t="s">
        <v>177</v>
      </c>
      <c r="L34" s="2" t="s">
        <v>177</v>
      </c>
      <c r="M34" s="3">
        <f>'copy from CME website'!H35</f>
        <v>3.633</v>
      </c>
      <c r="O34" s="10" t="s">
        <v>23</v>
      </c>
      <c r="P34" s="5" t="str">
        <f t="shared" si="9"/>
        <v>NYMEX 11 10 2023</v>
      </c>
      <c r="Q34" s="11"/>
      <c r="R34" s="1">
        <f>DATE(2000+MID('copy from CME website'!L35,5,2),VLOOKUP(MID('copy from CME website'!L35,1,3),month_conversion,2),1)</f>
        <v>46113</v>
      </c>
      <c r="S34" s="12" t="s">
        <v>223</v>
      </c>
      <c r="T34" s="2" t="s">
        <v>175</v>
      </c>
      <c r="U34" s="2" t="s">
        <v>178</v>
      </c>
      <c r="V34" s="2" t="s">
        <v>177</v>
      </c>
      <c r="W34" s="2" t="s">
        <v>177</v>
      </c>
      <c r="X34" s="3">
        <f>'copy from CME website'!R35</f>
        <v>69.16</v>
      </c>
      <c r="Z34" s="10" t="s">
        <v>179</v>
      </c>
      <c r="AA34" s="6" t="str">
        <f t="shared" si="0"/>
        <v>NYMEX 11 10 2023</v>
      </c>
      <c r="AB34" s="11"/>
      <c r="AC34" s="1">
        <f t="shared" si="1"/>
        <v>46113</v>
      </c>
      <c r="AD34" s="12" t="s">
        <v>223</v>
      </c>
      <c r="AE34" s="2" t="s">
        <v>175</v>
      </c>
      <c r="AF34" s="2" t="s">
        <v>178</v>
      </c>
      <c r="AG34" s="2" t="s">
        <v>177</v>
      </c>
      <c r="AH34" s="2" t="s">
        <v>177</v>
      </c>
      <c r="AI34" s="3">
        <f t="shared" si="2"/>
        <v>69.16</v>
      </c>
      <c r="AK34" s="10"/>
      <c r="AL34" s="6"/>
      <c r="AM34" s="11"/>
      <c r="AN34" s="1"/>
      <c r="AO34" s="12"/>
      <c r="AP34" s="2"/>
      <c r="AQ34" s="2"/>
      <c r="AR34" s="2"/>
      <c r="AS34" s="2"/>
      <c r="AT34" s="3"/>
      <c r="AW34" s="39">
        <f t="shared" si="3"/>
        <v>2026</v>
      </c>
    </row>
    <row r="35" spans="2:49" x14ac:dyDescent="0.25">
      <c r="B35" s="4"/>
      <c r="D35" s="10" t="s">
        <v>22</v>
      </c>
      <c r="E35" s="6" t="str">
        <f t="shared" si="8"/>
        <v>NYMEX 11 10 2023</v>
      </c>
      <c r="F35" s="11"/>
      <c r="G35" s="1">
        <f>DATE(2000+MID('copy from CME website'!B36,5,2),VLOOKUP(MID('copy from CME website'!B36,1,3),month_conversion,2),1)</f>
        <v>46143</v>
      </c>
      <c r="H35" s="12" t="s">
        <v>224</v>
      </c>
      <c r="I35" s="2" t="s">
        <v>175</v>
      </c>
      <c r="J35" s="2" t="s">
        <v>176</v>
      </c>
      <c r="K35" s="2" t="s">
        <v>177</v>
      </c>
      <c r="L35" s="2" t="s">
        <v>177</v>
      </c>
      <c r="M35" s="3">
        <f>'copy from CME website'!H36</f>
        <v>3.6110000000000002</v>
      </c>
      <c r="O35" s="10" t="s">
        <v>23</v>
      </c>
      <c r="P35" s="5" t="str">
        <f t="shared" si="9"/>
        <v>NYMEX 11 10 2023</v>
      </c>
      <c r="Q35" s="11"/>
      <c r="R35" s="1">
        <f>DATE(2000+MID('copy from CME website'!L36,5,2),VLOOKUP(MID('copy from CME website'!L36,1,3),month_conversion,2),1)</f>
        <v>46143</v>
      </c>
      <c r="S35" s="12" t="s">
        <v>224</v>
      </c>
      <c r="T35" s="2" t="s">
        <v>175</v>
      </c>
      <c r="U35" s="2" t="s">
        <v>178</v>
      </c>
      <c r="V35" s="2" t="s">
        <v>177</v>
      </c>
      <c r="W35" s="2" t="s">
        <v>177</v>
      </c>
      <c r="X35" s="3">
        <f>'copy from CME website'!R36</f>
        <v>68.930000000000007</v>
      </c>
      <c r="Z35" s="10" t="s">
        <v>179</v>
      </c>
      <c r="AA35" s="6" t="str">
        <f t="shared" si="0"/>
        <v>NYMEX 11 10 2023</v>
      </c>
      <c r="AB35" s="11"/>
      <c r="AC35" s="1">
        <f t="shared" si="1"/>
        <v>46143</v>
      </c>
      <c r="AD35" s="12" t="s">
        <v>224</v>
      </c>
      <c r="AE35" s="2" t="s">
        <v>175</v>
      </c>
      <c r="AF35" s="2" t="s">
        <v>178</v>
      </c>
      <c r="AG35" s="2" t="s">
        <v>177</v>
      </c>
      <c r="AH35" s="2" t="s">
        <v>177</v>
      </c>
      <c r="AI35" s="3">
        <f t="shared" si="2"/>
        <v>68.930000000000007</v>
      </c>
      <c r="AK35" s="10"/>
      <c r="AL35" s="6"/>
      <c r="AM35" s="11"/>
      <c r="AN35" s="1"/>
      <c r="AO35" s="12"/>
      <c r="AP35" s="2"/>
      <c r="AQ35" s="2"/>
      <c r="AR35" s="2"/>
      <c r="AS35" s="2"/>
      <c r="AT35" s="3"/>
      <c r="AW35" s="39">
        <f t="shared" si="3"/>
        <v>2026</v>
      </c>
    </row>
    <row r="36" spans="2:49" x14ac:dyDescent="0.25">
      <c r="B36" s="4"/>
      <c r="D36" s="10" t="s">
        <v>22</v>
      </c>
      <c r="E36" s="6" t="str">
        <f t="shared" si="8"/>
        <v>NYMEX 11 10 2023</v>
      </c>
      <c r="F36" s="11"/>
      <c r="G36" s="1">
        <f>DATE(2000+MID('copy from CME website'!B37,5,2),VLOOKUP(MID('copy from CME website'!B37,1,3),month_conversion,2),1)</f>
        <v>46174</v>
      </c>
      <c r="H36" s="12" t="s">
        <v>225</v>
      </c>
      <c r="I36" s="2" t="s">
        <v>175</v>
      </c>
      <c r="J36" s="2" t="s">
        <v>176</v>
      </c>
      <c r="K36" s="2" t="s">
        <v>177</v>
      </c>
      <c r="L36" s="2" t="s">
        <v>177</v>
      </c>
      <c r="M36" s="3">
        <f>'copy from CME website'!H37</f>
        <v>3.7410000000000001</v>
      </c>
      <c r="O36" s="10" t="s">
        <v>23</v>
      </c>
      <c r="P36" s="5" t="str">
        <f t="shared" si="9"/>
        <v>NYMEX 11 10 2023</v>
      </c>
      <c r="Q36" s="11"/>
      <c r="R36" s="1">
        <f>DATE(2000+MID('copy from CME website'!L37,5,2),VLOOKUP(MID('copy from CME website'!L37,1,3),month_conversion,2),1)</f>
        <v>46174</v>
      </c>
      <c r="S36" s="12" t="s">
        <v>225</v>
      </c>
      <c r="T36" s="2" t="s">
        <v>175</v>
      </c>
      <c r="U36" s="2" t="s">
        <v>178</v>
      </c>
      <c r="V36" s="2" t="s">
        <v>177</v>
      </c>
      <c r="W36" s="2" t="s">
        <v>177</v>
      </c>
      <c r="X36" s="3">
        <f>'copy from CME website'!R37</f>
        <v>68.73</v>
      </c>
      <c r="Z36" s="10" t="s">
        <v>179</v>
      </c>
      <c r="AA36" s="6" t="str">
        <f t="shared" si="0"/>
        <v>NYMEX 11 10 2023</v>
      </c>
      <c r="AB36" s="11"/>
      <c r="AC36" s="1">
        <f t="shared" si="1"/>
        <v>46174</v>
      </c>
      <c r="AD36" s="12" t="s">
        <v>225</v>
      </c>
      <c r="AE36" s="2" t="s">
        <v>175</v>
      </c>
      <c r="AF36" s="2" t="s">
        <v>178</v>
      </c>
      <c r="AG36" s="2" t="s">
        <v>177</v>
      </c>
      <c r="AH36" s="2" t="s">
        <v>177</v>
      </c>
      <c r="AI36" s="3">
        <f t="shared" si="2"/>
        <v>68.73</v>
      </c>
      <c r="AK36" s="10"/>
      <c r="AL36" s="6"/>
      <c r="AM36" s="11"/>
      <c r="AN36" s="1"/>
      <c r="AO36" s="12"/>
      <c r="AP36" s="2"/>
      <c r="AQ36" s="2"/>
      <c r="AR36" s="2"/>
      <c r="AS36" s="2"/>
      <c r="AT36" s="3"/>
      <c r="AW36" s="39">
        <f t="shared" si="3"/>
        <v>2026</v>
      </c>
    </row>
    <row r="37" spans="2:49" x14ac:dyDescent="0.25">
      <c r="B37" s="4"/>
      <c r="D37" s="10" t="s">
        <v>22</v>
      </c>
      <c r="E37" s="6" t="str">
        <f t="shared" si="8"/>
        <v>NYMEX 11 10 2023</v>
      </c>
      <c r="F37" s="11"/>
      <c r="G37" s="1">
        <f>DATE(2000+MID('copy from CME website'!B38,5,2),VLOOKUP(MID('copy from CME website'!B38,1,3),month_conversion,2),1)</f>
        <v>46204</v>
      </c>
      <c r="H37" s="12" t="s">
        <v>226</v>
      </c>
      <c r="I37" s="2" t="s">
        <v>175</v>
      </c>
      <c r="J37" s="2" t="s">
        <v>176</v>
      </c>
      <c r="K37" s="2" t="s">
        <v>177</v>
      </c>
      <c r="L37" s="2" t="s">
        <v>177</v>
      </c>
      <c r="M37" s="3">
        <f>'copy from CME website'!H38</f>
        <v>3.8759999999999999</v>
      </c>
      <c r="O37" s="10" t="s">
        <v>23</v>
      </c>
      <c r="P37" s="5" t="str">
        <f t="shared" si="9"/>
        <v>NYMEX 11 10 2023</v>
      </c>
      <c r="Q37" s="11"/>
      <c r="R37" s="1">
        <f>DATE(2000+MID('copy from CME website'!L38,5,2),VLOOKUP(MID('copy from CME website'!L38,1,3),month_conversion,2),1)</f>
        <v>46204</v>
      </c>
      <c r="S37" s="12" t="s">
        <v>226</v>
      </c>
      <c r="T37" s="2" t="s">
        <v>175</v>
      </c>
      <c r="U37" s="2" t="s">
        <v>178</v>
      </c>
      <c r="V37" s="2" t="s">
        <v>177</v>
      </c>
      <c r="W37" s="2" t="s">
        <v>177</v>
      </c>
      <c r="X37" s="3">
        <f>'copy from CME website'!R38</f>
        <v>68.48</v>
      </c>
      <c r="Z37" s="10" t="s">
        <v>179</v>
      </c>
      <c r="AA37" s="6" t="str">
        <f t="shared" ref="AA37:AA68" si="10">E37</f>
        <v>NYMEX 11 10 2023</v>
      </c>
      <c r="AB37" s="11"/>
      <c r="AC37" s="1">
        <f t="shared" ref="AC37:AC68" si="11">R37</f>
        <v>46204</v>
      </c>
      <c r="AD37" s="12" t="s">
        <v>226</v>
      </c>
      <c r="AE37" s="2" t="s">
        <v>175</v>
      </c>
      <c r="AF37" s="2" t="s">
        <v>178</v>
      </c>
      <c r="AG37" s="2" t="s">
        <v>177</v>
      </c>
      <c r="AH37" s="2" t="s">
        <v>177</v>
      </c>
      <c r="AI37" s="3">
        <f t="shared" ref="AI37:AI68" si="12">X37</f>
        <v>68.48</v>
      </c>
      <c r="AK37" s="10"/>
      <c r="AL37" s="6"/>
      <c r="AM37" s="11"/>
      <c r="AN37" s="1"/>
      <c r="AO37" s="12"/>
      <c r="AP37" s="2"/>
      <c r="AQ37" s="2"/>
      <c r="AR37" s="2"/>
      <c r="AS37" s="2"/>
      <c r="AT37" s="3"/>
      <c r="AW37" s="39">
        <f t="shared" ref="AW37:AW68" si="13">YEAR(G37)</f>
        <v>2026</v>
      </c>
    </row>
    <row r="38" spans="2:49" x14ac:dyDescent="0.25">
      <c r="B38" s="4"/>
      <c r="D38" s="10" t="s">
        <v>22</v>
      </c>
      <c r="E38" s="6" t="str">
        <f t="shared" si="8"/>
        <v>NYMEX 11 10 2023</v>
      </c>
      <c r="F38" s="11"/>
      <c r="G38" s="1">
        <f>DATE(2000+MID('copy from CME website'!B39,5,2),VLOOKUP(MID('copy from CME website'!B39,1,3),month_conversion,2),1)</f>
        <v>46235</v>
      </c>
      <c r="H38" s="12" t="s">
        <v>227</v>
      </c>
      <c r="I38" s="2" t="s">
        <v>175</v>
      </c>
      <c r="J38" s="2" t="s">
        <v>176</v>
      </c>
      <c r="K38" s="2" t="s">
        <v>177</v>
      </c>
      <c r="L38" s="2" t="s">
        <v>177</v>
      </c>
      <c r="M38" s="3">
        <f>'copy from CME website'!H39</f>
        <v>3.9129999999999998</v>
      </c>
      <c r="O38" s="10" t="s">
        <v>23</v>
      </c>
      <c r="P38" s="5" t="str">
        <f t="shared" si="9"/>
        <v>NYMEX 11 10 2023</v>
      </c>
      <c r="Q38" s="11"/>
      <c r="R38" s="1">
        <f>DATE(2000+MID('copy from CME website'!L39,5,2),VLOOKUP(MID('copy from CME website'!L39,1,3),month_conversion,2),1)</f>
        <v>46235</v>
      </c>
      <c r="S38" s="12" t="s">
        <v>227</v>
      </c>
      <c r="T38" s="2" t="s">
        <v>175</v>
      </c>
      <c r="U38" s="2" t="s">
        <v>178</v>
      </c>
      <c r="V38" s="2" t="s">
        <v>177</v>
      </c>
      <c r="W38" s="2" t="s">
        <v>177</v>
      </c>
      <c r="X38" s="3">
        <f>'copy from CME website'!R39</f>
        <v>68.23</v>
      </c>
      <c r="Z38" s="10" t="s">
        <v>179</v>
      </c>
      <c r="AA38" s="6" t="str">
        <f t="shared" si="10"/>
        <v>NYMEX 11 10 2023</v>
      </c>
      <c r="AB38" s="11"/>
      <c r="AC38" s="1">
        <f t="shared" si="11"/>
        <v>46235</v>
      </c>
      <c r="AD38" s="12" t="s">
        <v>227</v>
      </c>
      <c r="AE38" s="2" t="s">
        <v>175</v>
      </c>
      <c r="AF38" s="2" t="s">
        <v>178</v>
      </c>
      <c r="AG38" s="2" t="s">
        <v>177</v>
      </c>
      <c r="AH38" s="2" t="s">
        <v>177</v>
      </c>
      <c r="AI38" s="3">
        <f t="shared" si="12"/>
        <v>68.23</v>
      </c>
      <c r="AK38" s="10"/>
      <c r="AL38" s="6"/>
      <c r="AM38" s="11"/>
      <c r="AN38" s="1"/>
      <c r="AO38" s="12"/>
      <c r="AP38" s="2"/>
      <c r="AQ38" s="2"/>
      <c r="AR38" s="2"/>
      <c r="AS38" s="2"/>
      <c r="AT38" s="3"/>
      <c r="AW38" s="39">
        <f t="shared" si="13"/>
        <v>2026</v>
      </c>
    </row>
    <row r="39" spans="2:49" x14ac:dyDescent="0.25">
      <c r="B39" s="4"/>
      <c r="D39" s="10" t="s">
        <v>22</v>
      </c>
      <c r="E39" s="6" t="str">
        <f t="shared" si="8"/>
        <v>NYMEX 11 10 2023</v>
      </c>
      <c r="F39" s="11"/>
      <c r="G39" s="1">
        <f>DATE(2000+MID('copy from CME website'!B40,5,2),VLOOKUP(MID('copy from CME website'!B40,1,3),month_conversion,2),1)</f>
        <v>46266</v>
      </c>
      <c r="H39" s="12" t="s">
        <v>228</v>
      </c>
      <c r="I39" s="2" t="s">
        <v>175</v>
      </c>
      <c r="J39" s="2" t="s">
        <v>176</v>
      </c>
      <c r="K39" s="2" t="s">
        <v>177</v>
      </c>
      <c r="L39" s="2" t="s">
        <v>177</v>
      </c>
      <c r="M39" s="3">
        <f>'copy from CME website'!H40</f>
        <v>3.8849999999999998</v>
      </c>
      <c r="O39" s="10" t="s">
        <v>23</v>
      </c>
      <c r="P39" s="5" t="str">
        <f t="shared" si="9"/>
        <v>NYMEX 11 10 2023</v>
      </c>
      <c r="Q39" s="11"/>
      <c r="R39" s="1">
        <f>DATE(2000+MID('copy from CME website'!L40,5,2),VLOOKUP(MID('copy from CME website'!L40,1,3),month_conversion,2),1)</f>
        <v>46266</v>
      </c>
      <c r="S39" s="12" t="s">
        <v>228</v>
      </c>
      <c r="T39" s="2" t="s">
        <v>175</v>
      </c>
      <c r="U39" s="2" t="s">
        <v>178</v>
      </c>
      <c r="V39" s="2" t="s">
        <v>177</v>
      </c>
      <c r="W39" s="2" t="s">
        <v>177</v>
      </c>
      <c r="X39" s="3">
        <f>'copy from CME website'!R40</f>
        <v>68.02</v>
      </c>
      <c r="Z39" s="10" t="s">
        <v>179</v>
      </c>
      <c r="AA39" s="6" t="str">
        <f t="shared" si="10"/>
        <v>NYMEX 11 10 2023</v>
      </c>
      <c r="AB39" s="11"/>
      <c r="AC39" s="1">
        <f t="shared" si="11"/>
        <v>46266</v>
      </c>
      <c r="AD39" s="12" t="s">
        <v>228</v>
      </c>
      <c r="AE39" s="2" t="s">
        <v>175</v>
      </c>
      <c r="AF39" s="2" t="s">
        <v>178</v>
      </c>
      <c r="AG39" s="2" t="s">
        <v>177</v>
      </c>
      <c r="AH39" s="2" t="s">
        <v>177</v>
      </c>
      <c r="AI39" s="3">
        <f t="shared" si="12"/>
        <v>68.02</v>
      </c>
      <c r="AK39" s="10"/>
      <c r="AL39" s="6"/>
      <c r="AM39" s="11"/>
      <c r="AN39" s="1"/>
      <c r="AO39" s="12"/>
      <c r="AP39" s="2"/>
      <c r="AQ39" s="2"/>
      <c r="AR39" s="2"/>
      <c r="AS39" s="2"/>
      <c r="AT39" s="3"/>
      <c r="AW39" s="39">
        <f t="shared" si="13"/>
        <v>2026</v>
      </c>
    </row>
    <row r="40" spans="2:49" x14ac:dyDescent="0.25">
      <c r="B40" s="4"/>
      <c r="D40" s="10" t="s">
        <v>22</v>
      </c>
      <c r="E40" s="6" t="str">
        <f t="shared" si="8"/>
        <v>NYMEX 11 10 2023</v>
      </c>
      <c r="F40" s="11"/>
      <c r="G40" s="1">
        <f>DATE(2000+MID('copy from CME website'!B41,5,2),VLOOKUP(MID('copy from CME website'!B41,1,3),month_conversion,2),1)</f>
        <v>46296</v>
      </c>
      <c r="H40" s="12" t="s">
        <v>229</v>
      </c>
      <c r="I40" s="2" t="s">
        <v>175</v>
      </c>
      <c r="J40" s="2" t="s">
        <v>176</v>
      </c>
      <c r="K40" s="2" t="s">
        <v>177</v>
      </c>
      <c r="L40" s="2" t="s">
        <v>177</v>
      </c>
      <c r="M40" s="3">
        <f>'copy from CME website'!H41</f>
        <v>3.9569999999999999</v>
      </c>
      <c r="O40" s="10" t="s">
        <v>23</v>
      </c>
      <c r="P40" s="5" t="str">
        <f t="shared" si="9"/>
        <v>NYMEX 11 10 2023</v>
      </c>
      <c r="Q40" s="11"/>
      <c r="R40" s="1">
        <f>DATE(2000+MID('copy from CME website'!L41,5,2),VLOOKUP(MID('copy from CME website'!L41,1,3),month_conversion,2),1)</f>
        <v>46296</v>
      </c>
      <c r="S40" s="12" t="s">
        <v>229</v>
      </c>
      <c r="T40" s="2" t="s">
        <v>175</v>
      </c>
      <c r="U40" s="2" t="s">
        <v>178</v>
      </c>
      <c r="V40" s="2" t="s">
        <v>177</v>
      </c>
      <c r="W40" s="2" t="s">
        <v>177</v>
      </c>
      <c r="X40" s="3">
        <f>'copy from CME website'!R41</f>
        <v>67.83</v>
      </c>
      <c r="Z40" s="10" t="s">
        <v>179</v>
      </c>
      <c r="AA40" s="6" t="str">
        <f t="shared" si="10"/>
        <v>NYMEX 11 10 2023</v>
      </c>
      <c r="AB40" s="11"/>
      <c r="AC40" s="1">
        <f t="shared" si="11"/>
        <v>46296</v>
      </c>
      <c r="AD40" s="12" t="s">
        <v>229</v>
      </c>
      <c r="AE40" s="2" t="s">
        <v>175</v>
      </c>
      <c r="AF40" s="2" t="s">
        <v>178</v>
      </c>
      <c r="AG40" s="2" t="s">
        <v>177</v>
      </c>
      <c r="AH40" s="2" t="s">
        <v>177</v>
      </c>
      <c r="AI40" s="3">
        <f t="shared" si="12"/>
        <v>67.83</v>
      </c>
      <c r="AK40" s="10"/>
      <c r="AL40" s="6"/>
      <c r="AM40" s="11"/>
      <c r="AN40" s="1"/>
      <c r="AO40" s="12"/>
      <c r="AP40" s="2"/>
      <c r="AQ40" s="2"/>
      <c r="AR40" s="2"/>
      <c r="AS40" s="2"/>
      <c r="AT40" s="3"/>
      <c r="AW40" s="39">
        <f t="shared" si="13"/>
        <v>2026</v>
      </c>
    </row>
    <row r="41" spans="2:49" x14ac:dyDescent="0.25">
      <c r="B41" s="8"/>
      <c r="D41" s="10" t="s">
        <v>22</v>
      </c>
      <c r="E41" s="6" t="str">
        <f t="shared" si="8"/>
        <v>NYMEX 11 10 2023</v>
      </c>
      <c r="F41" s="11"/>
      <c r="G41" s="1">
        <f>DATE(2000+MID('copy from CME website'!B42,5,2),VLOOKUP(MID('copy from CME website'!B42,1,3),month_conversion,2),1)</f>
        <v>46327</v>
      </c>
      <c r="H41" s="12" t="s">
        <v>230</v>
      </c>
      <c r="I41" s="2" t="s">
        <v>175</v>
      </c>
      <c r="J41" s="2" t="s">
        <v>176</v>
      </c>
      <c r="K41" s="2" t="s">
        <v>177</v>
      </c>
      <c r="L41" s="2" t="s">
        <v>177</v>
      </c>
      <c r="M41" s="3">
        <f>'copy from CME website'!H42</f>
        <v>4.3019999999999996</v>
      </c>
      <c r="O41" s="10" t="s">
        <v>23</v>
      </c>
      <c r="P41" s="5" t="str">
        <f t="shared" si="9"/>
        <v>NYMEX 11 10 2023</v>
      </c>
      <c r="Q41" s="11"/>
      <c r="R41" s="1">
        <f>DATE(2000+MID('copy from CME website'!L42,5,2),VLOOKUP(MID('copy from CME website'!L42,1,3),month_conversion,2),1)</f>
        <v>46327</v>
      </c>
      <c r="S41" s="12" t="s">
        <v>230</v>
      </c>
      <c r="T41" s="2" t="s">
        <v>175</v>
      </c>
      <c r="U41" s="2" t="s">
        <v>178</v>
      </c>
      <c r="V41" s="2" t="s">
        <v>177</v>
      </c>
      <c r="W41" s="2" t="s">
        <v>177</v>
      </c>
      <c r="X41" s="3">
        <f>'copy from CME website'!R42</f>
        <v>67.650000000000006</v>
      </c>
      <c r="Z41" s="10" t="s">
        <v>179</v>
      </c>
      <c r="AA41" s="6" t="str">
        <f t="shared" si="10"/>
        <v>NYMEX 11 10 2023</v>
      </c>
      <c r="AB41" s="11"/>
      <c r="AC41" s="1">
        <f t="shared" si="11"/>
        <v>46327</v>
      </c>
      <c r="AD41" s="12" t="s">
        <v>230</v>
      </c>
      <c r="AE41" s="2" t="s">
        <v>175</v>
      </c>
      <c r="AF41" s="2" t="s">
        <v>178</v>
      </c>
      <c r="AG41" s="2" t="s">
        <v>177</v>
      </c>
      <c r="AH41" s="2" t="s">
        <v>177</v>
      </c>
      <c r="AI41" s="3">
        <f t="shared" si="12"/>
        <v>67.650000000000006</v>
      </c>
      <c r="AK41" s="10"/>
      <c r="AL41" s="6"/>
      <c r="AM41" s="11"/>
      <c r="AN41" s="1"/>
      <c r="AO41" s="12"/>
      <c r="AP41" s="2"/>
      <c r="AQ41" s="2"/>
      <c r="AR41" s="2"/>
      <c r="AS41" s="2"/>
      <c r="AT41" s="3"/>
      <c r="AW41" s="39">
        <f t="shared" si="13"/>
        <v>2026</v>
      </c>
    </row>
    <row r="42" spans="2:49" x14ac:dyDescent="0.25">
      <c r="B42" s="4"/>
      <c r="D42" s="10" t="s">
        <v>22</v>
      </c>
      <c r="E42" s="6" t="str">
        <f t="shared" si="8"/>
        <v>NYMEX 11 10 2023</v>
      </c>
      <c r="F42" s="11"/>
      <c r="G42" s="1">
        <f>DATE(2000+MID('copy from CME website'!B43,5,2),VLOOKUP(MID('copy from CME website'!B43,1,3),month_conversion,2),1)</f>
        <v>46357</v>
      </c>
      <c r="H42" s="12" t="s">
        <v>231</v>
      </c>
      <c r="I42" s="2" t="s">
        <v>175</v>
      </c>
      <c r="J42" s="2" t="s">
        <v>176</v>
      </c>
      <c r="K42" s="2" t="s">
        <v>177</v>
      </c>
      <c r="L42" s="2" t="s">
        <v>177</v>
      </c>
      <c r="M42" s="3">
        <f>'copy from CME website'!H43</f>
        <v>4.6829999999999998</v>
      </c>
      <c r="O42" s="10" t="s">
        <v>23</v>
      </c>
      <c r="P42" s="5" t="str">
        <f t="shared" si="9"/>
        <v>NYMEX 11 10 2023</v>
      </c>
      <c r="Q42" s="11"/>
      <c r="R42" s="1">
        <f>DATE(2000+MID('copy from CME website'!L43,5,2),VLOOKUP(MID('copy from CME website'!L43,1,3),month_conversion,2),1)</f>
        <v>46357</v>
      </c>
      <c r="S42" s="12" t="s">
        <v>231</v>
      </c>
      <c r="T42" s="2" t="s">
        <v>175</v>
      </c>
      <c r="U42" s="2" t="s">
        <v>178</v>
      </c>
      <c r="V42" s="2" t="s">
        <v>177</v>
      </c>
      <c r="W42" s="2" t="s">
        <v>177</v>
      </c>
      <c r="X42" s="3">
        <f>'copy from CME website'!R43</f>
        <v>67.48</v>
      </c>
      <c r="Z42" s="10" t="s">
        <v>179</v>
      </c>
      <c r="AA42" s="6" t="str">
        <f t="shared" si="10"/>
        <v>NYMEX 11 10 2023</v>
      </c>
      <c r="AB42" s="11"/>
      <c r="AC42" s="1">
        <f t="shared" si="11"/>
        <v>46357</v>
      </c>
      <c r="AD42" s="12" t="s">
        <v>231</v>
      </c>
      <c r="AE42" s="2" t="s">
        <v>175</v>
      </c>
      <c r="AF42" s="2" t="s">
        <v>178</v>
      </c>
      <c r="AG42" s="2" t="s">
        <v>177</v>
      </c>
      <c r="AH42" s="2" t="s">
        <v>177</v>
      </c>
      <c r="AI42" s="3">
        <f t="shared" si="12"/>
        <v>67.48</v>
      </c>
      <c r="AK42" s="10"/>
      <c r="AL42" s="6"/>
      <c r="AM42" s="11"/>
      <c r="AN42" s="1"/>
      <c r="AO42" s="12"/>
      <c r="AP42" s="2"/>
      <c r="AQ42" s="2"/>
      <c r="AR42" s="2"/>
      <c r="AS42" s="2"/>
      <c r="AT42" s="3"/>
      <c r="AW42" s="39">
        <f t="shared" si="13"/>
        <v>2026</v>
      </c>
    </row>
    <row r="43" spans="2:49" x14ac:dyDescent="0.25">
      <c r="B43" s="4"/>
      <c r="D43" s="10" t="s">
        <v>22</v>
      </c>
      <c r="E43" s="6" t="str">
        <f t="shared" si="8"/>
        <v>NYMEX 11 10 2023</v>
      </c>
      <c r="F43" s="11"/>
      <c r="G43" s="1">
        <f>DATE(2000+MID('copy from CME website'!B44,5,2),VLOOKUP(MID('copy from CME website'!B44,1,3),month_conversion,2),1)</f>
        <v>46388</v>
      </c>
      <c r="H43" s="12" t="s">
        <v>232</v>
      </c>
      <c r="I43" s="2" t="s">
        <v>175</v>
      </c>
      <c r="J43" s="2" t="s">
        <v>176</v>
      </c>
      <c r="K43" s="2" t="s">
        <v>177</v>
      </c>
      <c r="L43" s="2" t="s">
        <v>177</v>
      </c>
      <c r="M43" s="3">
        <f>'copy from CME website'!H44</f>
        <v>4.9969999999999999</v>
      </c>
      <c r="O43" s="10" t="s">
        <v>23</v>
      </c>
      <c r="P43" s="5" t="str">
        <f t="shared" si="9"/>
        <v>NYMEX 11 10 2023</v>
      </c>
      <c r="Q43" s="11"/>
      <c r="R43" s="1">
        <f>DATE(2000+MID('copy from CME website'!L44,5,2),VLOOKUP(MID('copy from CME website'!L44,1,3),month_conversion,2),1)</f>
        <v>46388</v>
      </c>
      <c r="S43" s="12" t="s">
        <v>232</v>
      </c>
      <c r="T43" s="2" t="s">
        <v>175</v>
      </c>
      <c r="U43" s="2" t="s">
        <v>178</v>
      </c>
      <c r="V43" s="2" t="s">
        <v>177</v>
      </c>
      <c r="W43" s="2" t="s">
        <v>177</v>
      </c>
      <c r="X43" s="3">
        <f>'copy from CME website'!R44</f>
        <v>67.25</v>
      </c>
      <c r="Z43" s="10" t="s">
        <v>179</v>
      </c>
      <c r="AA43" s="6" t="str">
        <f t="shared" si="10"/>
        <v>NYMEX 11 10 2023</v>
      </c>
      <c r="AB43" s="11"/>
      <c r="AC43" s="1">
        <f t="shared" si="11"/>
        <v>46388</v>
      </c>
      <c r="AD43" s="12" t="s">
        <v>232</v>
      </c>
      <c r="AE43" s="2" t="s">
        <v>175</v>
      </c>
      <c r="AF43" s="2" t="s">
        <v>178</v>
      </c>
      <c r="AG43" s="2" t="s">
        <v>177</v>
      </c>
      <c r="AH43" s="2" t="s">
        <v>177</v>
      </c>
      <c r="AI43" s="3">
        <f t="shared" si="12"/>
        <v>67.25</v>
      </c>
      <c r="AK43" s="10"/>
      <c r="AL43" s="6"/>
      <c r="AM43" s="11"/>
      <c r="AN43" s="1"/>
      <c r="AO43" s="12"/>
      <c r="AP43" s="2"/>
      <c r="AQ43" s="2"/>
      <c r="AR43" s="2"/>
      <c r="AS43" s="2"/>
      <c r="AT43" s="3"/>
      <c r="AW43" s="39">
        <f t="shared" si="13"/>
        <v>2027</v>
      </c>
    </row>
    <row r="44" spans="2:49" x14ac:dyDescent="0.25">
      <c r="B44" s="4"/>
      <c r="D44" s="10" t="s">
        <v>22</v>
      </c>
      <c r="E44" s="6" t="str">
        <f t="shared" si="8"/>
        <v>NYMEX 11 10 2023</v>
      </c>
      <c r="F44" s="11"/>
      <c r="G44" s="1">
        <f>DATE(2000+MID('copy from CME website'!B45,5,2),VLOOKUP(MID('copy from CME website'!B45,1,3),month_conversion,2),1)</f>
        <v>46419</v>
      </c>
      <c r="H44" s="12" t="s">
        <v>233</v>
      </c>
      <c r="I44" s="2" t="s">
        <v>175</v>
      </c>
      <c r="J44" s="2" t="s">
        <v>176</v>
      </c>
      <c r="K44" s="2" t="s">
        <v>177</v>
      </c>
      <c r="L44" s="2" t="s">
        <v>177</v>
      </c>
      <c r="M44" s="3">
        <f>'copy from CME website'!H45</f>
        <v>4.7690000000000001</v>
      </c>
      <c r="O44" s="10" t="s">
        <v>23</v>
      </c>
      <c r="P44" s="5" t="str">
        <f t="shared" si="9"/>
        <v>NYMEX 11 10 2023</v>
      </c>
      <c r="Q44" s="11"/>
      <c r="R44" s="1">
        <f>DATE(2000+MID('copy from CME website'!L45,5,2),VLOOKUP(MID('copy from CME website'!L45,1,3),month_conversion,2),1)</f>
        <v>46419</v>
      </c>
      <c r="S44" s="12" t="s">
        <v>233</v>
      </c>
      <c r="T44" s="2" t="s">
        <v>175</v>
      </c>
      <c r="U44" s="2" t="s">
        <v>178</v>
      </c>
      <c r="V44" s="2" t="s">
        <v>177</v>
      </c>
      <c r="W44" s="2" t="s">
        <v>177</v>
      </c>
      <c r="X44" s="3">
        <f>'copy from CME website'!R45</f>
        <v>67.05</v>
      </c>
      <c r="Z44" s="10" t="s">
        <v>179</v>
      </c>
      <c r="AA44" s="6" t="str">
        <f t="shared" si="10"/>
        <v>NYMEX 11 10 2023</v>
      </c>
      <c r="AB44" s="11"/>
      <c r="AC44" s="1">
        <f t="shared" si="11"/>
        <v>46419</v>
      </c>
      <c r="AD44" s="12" t="s">
        <v>233</v>
      </c>
      <c r="AE44" s="2" t="s">
        <v>175</v>
      </c>
      <c r="AF44" s="2" t="s">
        <v>178</v>
      </c>
      <c r="AG44" s="2" t="s">
        <v>177</v>
      </c>
      <c r="AH44" s="2" t="s">
        <v>177</v>
      </c>
      <c r="AI44" s="3">
        <f t="shared" si="12"/>
        <v>67.05</v>
      </c>
      <c r="AK44" s="10"/>
      <c r="AL44" s="6"/>
      <c r="AM44" s="11"/>
      <c r="AN44" s="1"/>
      <c r="AO44" s="12"/>
      <c r="AP44" s="2"/>
      <c r="AQ44" s="2"/>
      <c r="AR44" s="2"/>
      <c r="AS44" s="2"/>
      <c r="AT44" s="3"/>
      <c r="AW44" s="39">
        <f t="shared" si="13"/>
        <v>2027</v>
      </c>
    </row>
    <row r="45" spans="2:49" x14ac:dyDescent="0.25">
      <c r="B45" s="4"/>
      <c r="D45" s="10" t="s">
        <v>22</v>
      </c>
      <c r="E45" s="6" t="str">
        <f t="shared" si="8"/>
        <v>NYMEX 11 10 2023</v>
      </c>
      <c r="F45" s="11"/>
      <c r="G45" s="1">
        <f>DATE(2000+MID('copy from CME website'!B46,5,2),VLOOKUP(MID('copy from CME website'!B46,1,3),month_conversion,2),1)</f>
        <v>46447</v>
      </c>
      <c r="H45" s="12" t="s">
        <v>234</v>
      </c>
      <c r="I45" s="2" t="s">
        <v>175</v>
      </c>
      <c r="J45" s="2" t="s">
        <v>176</v>
      </c>
      <c r="K45" s="2" t="s">
        <v>177</v>
      </c>
      <c r="L45" s="2" t="s">
        <v>177</v>
      </c>
      <c r="M45" s="3">
        <f>'copy from CME website'!H46</f>
        <v>4.1440000000000001</v>
      </c>
      <c r="O45" s="10" t="s">
        <v>23</v>
      </c>
      <c r="P45" s="5" t="str">
        <f t="shared" si="9"/>
        <v>NYMEX 11 10 2023</v>
      </c>
      <c r="Q45" s="11"/>
      <c r="R45" s="1">
        <f>DATE(2000+MID('copy from CME website'!L46,5,2),VLOOKUP(MID('copy from CME website'!L46,1,3),month_conversion,2),1)</f>
        <v>46447</v>
      </c>
      <c r="S45" s="12" t="s">
        <v>234</v>
      </c>
      <c r="T45" s="2" t="s">
        <v>175</v>
      </c>
      <c r="U45" s="2" t="s">
        <v>178</v>
      </c>
      <c r="V45" s="2" t="s">
        <v>177</v>
      </c>
      <c r="W45" s="2" t="s">
        <v>177</v>
      </c>
      <c r="X45" s="3">
        <f>'copy from CME website'!R46</f>
        <v>66.84</v>
      </c>
      <c r="Z45" s="10" t="s">
        <v>179</v>
      </c>
      <c r="AA45" s="6" t="str">
        <f t="shared" si="10"/>
        <v>NYMEX 11 10 2023</v>
      </c>
      <c r="AB45" s="11"/>
      <c r="AC45" s="1">
        <f t="shared" si="11"/>
        <v>46447</v>
      </c>
      <c r="AD45" s="12" t="s">
        <v>234</v>
      </c>
      <c r="AE45" s="2" t="s">
        <v>175</v>
      </c>
      <c r="AF45" s="2" t="s">
        <v>178</v>
      </c>
      <c r="AG45" s="2" t="s">
        <v>177</v>
      </c>
      <c r="AH45" s="2" t="s">
        <v>177</v>
      </c>
      <c r="AI45" s="3">
        <f t="shared" si="12"/>
        <v>66.84</v>
      </c>
      <c r="AK45" s="10"/>
      <c r="AL45" s="6"/>
      <c r="AM45" s="11"/>
      <c r="AN45" s="1"/>
      <c r="AO45" s="12"/>
      <c r="AP45" s="2"/>
      <c r="AQ45" s="2"/>
      <c r="AR45" s="2"/>
      <c r="AS45" s="2"/>
      <c r="AT45" s="3"/>
      <c r="AW45" s="39">
        <f t="shared" si="13"/>
        <v>2027</v>
      </c>
    </row>
    <row r="46" spans="2:49" x14ac:dyDescent="0.25">
      <c r="B46" s="4"/>
      <c r="D46" s="10" t="s">
        <v>22</v>
      </c>
      <c r="E46" s="6" t="str">
        <f t="shared" si="8"/>
        <v>NYMEX 11 10 2023</v>
      </c>
      <c r="F46" s="11"/>
      <c r="G46" s="1">
        <f>DATE(2000+MID('copy from CME website'!B47,5,2),VLOOKUP(MID('copy from CME website'!B47,1,3),month_conversion,2),1)</f>
        <v>46478</v>
      </c>
      <c r="H46" s="12" t="s">
        <v>235</v>
      </c>
      <c r="I46" s="2" t="s">
        <v>175</v>
      </c>
      <c r="J46" s="2" t="s">
        <v>176</v>
      </c>
      <c r="K46" s="2" t="s">
        <v>177</v>
      </c>
      <c r="L46" s="2" t="s">
        <v>177</v>
      </c>
      <c r="M46" s="3">
        <f>'copy from CME website'!H47</f>
        <v>3.5419999999999998</v>
      </c>
      <c r="O46" s="10" t="s">
        <v>23</v>
      </c>
      <c r="P46" s="5" t="str">
        <f t="shared" si="9"/>
        <v>NYMEX 11 10 2023</v>
      </c>
      <c r="Q46" s="11"/>
      <c r="R46" s="1">
        <f>DATE(2000+MID('copy from CME website'!L47,5,2),VLOOKUP(MID('copy from CME website'!L47,1,3),month_conversion,2),1)</f>
        <v>46478</v>
      </c>
      <c r="S46" s="12" t="s">
        <v>235</v>
      </c>
      <c r="T46" s="2" t="s">
        <v>175</v>
      </c>
      <c r="U46" s="2" t="s">
        <v>178</v>
      </c>
      <c r="V46" s="2" t="s">
        <v>177</v>
      </c>
      <c r="W46" s="2" t="s">
        <v>177</v>
      </c>
      <c r="X46" s="3">
        <f>'copy from CME website'!R47</f>
        <v>66.64</v>
      </c>
      <c r="Z46" s="10" t="s">
        <v>179</v>
      </c>
      <c r="AA46" s="6" t="str">
        <f t="shared" si="10"/>
        <v>NYMEX 11 10 2023</v>
      </c>
      <c r="AB46" s="11"/>
      <c r="AC46" s="1">
        <f t="shared" si="11"/>
        <v>46478</v>
      </c>
      <c r="AD46" s="12" t="s">
        <v>235</v>
      </c>
      <c r="AE46" s="2" t="s">
        <v>175</v>
      </c>
      <c r="AF46" s="2" t="s">
        <v>178</v>
      </c>
      <c r="AG46" s="2" t="s">
        <v>177</v>
      </c>
      <c r="AH46" s="2" t="s">
        <v>177</v>
      </c>
      <c r="AI46" s="3">
        <f t="shared" si="12"/>
        <v>66.64</v>
      </c>
      <c r="AK46" s="10"/>
      <c r="AL46" s="6"/>
      <c r="AM46" s="11"/>
      <c r="AN46" s="1"/>
      <c r="AO46" s="12"/>
      <c r="AP46" s="2"/>
      <c r="AQ46" s="2"/>
      <c r="AR46" s="2"/>
      <c r="AS46" s="2"/>
      <c r="AT46" s="3"/>
      <c r="AW46" s="39">
        <f t="shared" si="13"/>
        <v>2027</v>
      </c>
    </row>
    <row r="47" spans="2:49" x14ac:dyDescent="0.25">
      <c r="B47" s="4"/>
      <c r="D47" s="10" t="s">
        <v>22</v>
      </c>
      <c r="E47" s="6" t="str">
        <f t="shared" si="8"/>
        <v>NYMEX 11 10 2023</v>
      </c>
      <c r="F47" s="11"/>
      <c r="G47" s="1">
        <f>DATE(2000+MID('copy from CME website'!B48,5,2),VLOOKUP(MID('copy from CME website'!B48,1,3),month_conversion,2),1)</f>
        <v>46508</v>
      </c>
      <c r="H47" s="12" t="s">
        <v>236</v>
      </c>
      <c r="I47" s="2" t="s">
        <v>175</v>
      </c>
      <c r="J47" s="2" t="s">
        <v>176</v>
      </c>
      <c r="K47" s="2" t="s">
        <v>177</v>
      </c>
      <c r="L47" s="2" t="s">
        <v>177</v>
      </c>
      <c r="M47" s="3">
        <f>'copy from CME website'!H48</f>
        <v>3.49</v>
      </c>
      <c r="O47" s="10" t="s">
        <v>23</v>
      </c>
      <c r="P47" s="5" t="str">
        <f t="shared" si="9"/>
        <v>NYMEX 11 10 2023</v>
      </c>
      <c r="Q47" s="11"/>
      <c r="R47" s="1">
        <f>DATE(2000+MID('copy from CME website'!L48,5,2),VLOOKUP(MID('copy from CME website'!L48,1,3),month_conversion,2),1)</f>
        <v>46508</v>
      </c>
      <c r="S47" s="12" t="s">
        <v>236</v>
      </c>
      <c r="T47" s="2" t="s">
        <v>175</v>
      </c>
      <c r="U47" s="2" t="s">
        <v>178</v>
      </c>
      <c r="V47" s="2" t="s">
        <v>177</v>
      </c>
      <c r="W47" s="2" t="s">
        <v>177</v>
      </c>
      <c r="X47" s="3">
        <f>'copy from CME website'!R48</f>
        <v>66.489999999999995</v>
      </c>
      <c r="Z47" s="10" t="s">
        <v>179</v>
      </c>
      <c r="AA47" s="6" t="str">
        <f t="shared" si="10"/>
        <v>NYMEX 11 10 2023</v>
      </c>
      <c r="AB47" s="11"/>
      <c r="AC47" s="1">
        <f t="shared" si="11"/>
        <v>46508</v>
      </c>
      <c r="AD47" s="12" t="s">
        <v>236</v>
      </c>
      <c r="AE47" s="2" t="s">
        <v>175</v>
      </c>
      <c r="AF47" s="2" t="s">
        <v>178</v>
      </c>
      <c r="AG47" s="2" t="s">
        <v>177</v>
      </c>
      <c r="AH47" s="2" t="s">
        <v>177</v>
      </c>
      <c r="AI47" s="3">
        <f t="shared" si="12"/>
        <v>66.489999999999995</v>
      </c>
      <c r="AK47" s="10"/>
      <c r="AL47" s="6"/>
      <c r="AM47" s="11"/>
      <c r="AN47" s="1"/>
      <c r="AO47" s="12"/>
      <c r="AP47" s="2"/>
      <c r="AQ47" s="2"/>
      <c r="AR47" s="2"/>
      <c r="AS47" s="2"/>
      <c r="AT47" s="3"/>
      <c r="AW47" s="39">
        <f t="shared" si="13"/>
        <v>2027</v>
      </c>
    </row>
    <row r="48" spans="2:49" x14ac:dyDescent="0.25">
      <c r="B48" s="4"/>
      <c r="D48" s="10" t="s">
        <v>22</v>
      </c>
      <c r="E48" s="6" t="str">
        <f t="shared" si="8"/>
        <v>NYMEX 11 10 2023</v>
      </c>
      <c r="F48" s="11"/>
      <c r="G48" s="1">
        <f>DATE(2000+MID('copy from CME website'!B49,5,2),VLOOKUP(MID('copy from CME website'!B49,1,3),month_conversion,2),1)</f>
        <v>46539</v>
      </c>
      <c r="H48" s="12" t="s">
        <v>237</v>
      </c>
      <c r="I48" s="2" t="s">
        <v>175</v>
      </c>
      <c r="J48" s="2" t="s">
        <v>176</v>
      </c>
      <c r="K48" s="2" t="s">
        <v>177</v>
      </c>
      <c r="L48" s="2" t="s">
        <v>177</v>
      </c>
      <c r="M48" s="3">
        <f>'copy from CME website'!H49</f>
        <v>3.6139999999999999</v>
      </c>
      <c r="O48" s="10" t="s">
        <v>23</v>
      </c>
      <c r="P48" s="5" t="str">
        <f t="shared" si="9"/>
        <v>NYMEX 11 10 2023</v>
      </c>
      <c r="Q48" s="11"/>
      <c r="R48" s="1">
        <f>DATE(2000+MID('copy from CME website'!L49,5,2),VLOOKUP(MID('copy from CME website'!L49,1,3),month_conversion,2),1)</f>
        <v>46539</v>
      </c>
      <c r="S48" s="12" t="s">
        <v>237</v>
      </c>
      <c r="T48" s="2" t="s">
        <v>175</v>
      </c>
      <c r="U48" s="2" t="s">
        <v>178</v>
      </c>
      <c r="V48" s="2" t="s">
        <v>177</v>
      </c>
      <c r="W48" s="2" t="s">
        <v>177</v>
      </c>
      <c r="X48" s="3">
        <f>'copy from CME website'!R49</f>
        <v>66.27</v>
      </c>
      <c r="Z48" s="10" t="s">
        <v>179</v>
      </c>
      <c r="AA48" s="6" t="str">
        <f t="shared" si="10"/>
        <v>NYMEX 11 10 2023</v>
      </c>
      <c r="AB48" s="11"/>
      <c r="AC48" s="1">
        <f t="shared" si="11"/>
        <v>46539</v>
      </c>
      <c r="AD48" s="12" t="s">
        <v>237</v>
      </c>
      <c r="AE48" s="2" t="s">
        <v>175</v>
      </c>
      <c r="AF48" s="2" t="s">
        <v>178</v>
      </c>
      <c r="AG48" s="2" t="s">
        <v>177</v>
      </c>
      <c r="AH48" s="2" t="s">
        <v>177</v>
      </c>
      <c r="AI48" s="3">
        <f t="shared" si="12"/>
        <v>66.27</v>
      </c>
      <c r="AK48" s="10"/>
      <c r="AL48" s="6"/>
      <c r="AM48" s="11"/>
      <c r="AN48" s="1"/>
      <c r="AO48" s="12"/>
      <c r="AP48" s="2"/>
      <c r="AQ48" s="2"/>
      <c r="AR48" s="2"/>
      <c r="AS48" s="2"/>
      <c r="AT48" s="3"/>
      <c r="AW48" s="39">
        <f t="shared" si="13"/>
        <v>2027</v>
      </c>
    </row>
    <row r="49" spans="2:49" x14ac:dyDescent="0.25">
      <c r="B49" s="4"/>
      <c r="D49" s="10" t="s">
        <v>22</v>
      </c>
      <c r="E49" s="6" t="str">
        <f t="shared" si="8"/>
        <v>NYMEX 11 10 2023</v>
      </c>
      <c r="F49" s="11"/>
      <c r="G49" s="1">
        <f>DATE(2000+MID('copy from CME website'!B50,5,2),VLOOKUP(MID('copy from CME website'!B50,1,3),month_conversion,2),1)</f>
        <v>46569</v>
      </c>
      <c r="H49" s="12" t="s">
        <v>238</v>
      </c>
      <c r="I49" s="2" t="s">
        <v>175</v>
      </c>
      <c r="J49" s="2" t="s">
        <v>176</v>
      </c>
      <c r="K49" s="2" t="s">
        <v>177</v>
      </c>
      <c r="L49" s="2" t="s">
        <v>177</v>
      </c>
      <c r="M49" s="3">
        <f>'copy from CME website'!H50</f>
        <v>3.742</v>
      </c>
      <c r="O49" s="10" t="s">
        <v>23</v>
      </c>
      <c r="P49" s="5" t="str">
        <f t="shared" si="9"/>
        <v>NYMEX 11 10 2023</v>
      </c>
      <c r="Q49" s="11"/>
      <c r="R49" s="1">
        <f>DATE(2000+MID('copy from CME website'!L50,5,2),VLOOKUP(MID('copy from CME website'!L50,1,3),month_conversion,2),1)</f>
        <v>46569</v>
      </c>
      <c r="S49" s="12" t="s">
        <v>238</v>
      </c>
      <c r="T49" s="2" t="s">
        <v>175</v>
      </c>
      <c r="U49" s="2" t="s">
        <v>178</v>
      </c>
      <c r="V49" s="2" t="s">
        <v>177</v>
      </c>
      <c r="W49" s="2" t="s">
        <v>177</v>
      </c>
      <c r="X49" s="3">
        <f>'copy from CME website'!R50</f>
        <v>66.02</v>
      </c>
      <c r="Z49" s="10" t="s">
        <v>179</v>
      </c>
      <c r="AA49" s="6" t="str">
        <f t="shared" si="10"/>
        <v>NYMEX 11 10 2023</v>
      </c>
      <c r="AB49" s="11"/>
      <c r="AC49" s="1">
        <f t="shared" si="11"/>
        <v>46569</v>
      </c>
      <c r="AD49" s="12" t="s">
        <v>238</v>
      </c>
      <c r="AE49" s="2" t="s">
        <v>175</v>
      </c>
      <c r="AF49" s="2" t="s">
        <v>178</v>
      </c>
      <c r="AG49" s="2" t="s">
        <v>177</v>
      </c>
      <c r="AH49" s="2" t="s">
        <v>177</v>
      </c>
      <c r="AI49" s="3">
        <f t="shared" si="12"/>
        <v>66.02</v>
      </c>
      <c r="AK49" s="10"/>
      <c r="AL49" s="6"/>
      <c r="AM49" s="11"/>
      <c r="AN49" s="1"/>
      <c r="AO49" s="12"/>
      <c r="AP49" s="2"/>
      <c r="AQ49" s="2"/>
      <c r="AR49" s="2"/>
      <c r="AS49" s="2"/>
      <c r="AT49" s="3"/>
      <c r="AW49" s="39">
        <f t="shared" si="13"/>
        <v>2027</v>
      </c>
    </row>
    <row r="50" spans="2:49" x14ac:dyDescent="0.25">
      <c r="B50" s="4"/>
      <c r="D50" s="10" t="s">
        <v>22</v>
      </c>
      <c r="E50" s="6" t="str">
        <f t="shared" ref="E50:E97" si="14">E49</f>
        <v>NYMEX 11 10 2023</v>
      </c>
      <c r="F50" s="11"/>
      <c r="G50" s="1">
        <f>DATE(2000+MID('copy from CME website'!B51,5,2),VLOOKUP(MID('copy from CME website'!B51,1,3),month_conversion,2),1)</f>
        <v>46600</v>
      </c>
      <c r="H50" s="12" t="s">
        <v>239</v>
      </c>
      <c r="I50" s="2" t="s">
        <v>175</v>
      </c>
      <c r="J50" s="2" t="s">
        <v>176</v>
      </c>
      <c r="K50" s="2" t="s">
        <v>177</v>
      </c>
      <c r="L50" s="2" t="s">
        <v>177</v>
      </c>
      <c r="M50" s="3">
        <f>'copy from CME website'!H51</f>
        <v>3.7759999999999998</v>
      </c>
      <c r="O50" s="10" t="s">
        <v>23</v>
      </c>
      <c r="P50" s="5" t="str">
        <f>P49</f>
        <v>NYMEX 11 10 2023</v>
      </c>
      <c r="Q50" s="11"/>
      <c r="R50" s="1">
        <f>DATE(2000+MID('copy from CME website'!L51,5,2),VLOOKUP(MID('copy from CME website'!L51,1,3),month_conversion,2),1)</f>
        <v>46600</v>
      </c>
      <c r="S50" s="12" t="s">
        <v>239</v>
      </c>
      <c r="T50" s="2" t="s">
        <v>175</v>
      </c>
      <c r="U50" s="2" t="s">
        <v>178</v>
      </c>
      <c r="V50" s="2" t="s">
        <v>177</v>
      </c>
      <c r="W50" s="2" t="s">
        <v>177</v>
      </c>
      <c r="X50" s="3">
        <f>'copy from CME website'!R51</f>
        <v>65.86</v>
      </c>
      <c r="Z50" s="10" t="s">
        <v>179</v>
      </c>
      <c r="AA50" s="6" t="str">
        <f t="shared" si="10"/>
        <v>NYMEX 11 10 2023</v>
      </c>
      <c r="AB50" s="11"/>
      <c r="AC50" s="1">
        <f t="shared" si="11"/>
        <v>46600</v>
      </c>
      <c r="AD50" s="12" t="s">
        <v>239</v>
      </c>
      <c r="AE50" s="2" t="s">
        <v>175</v>
      </c>
      <c r="AF50" s="2" t="s">
        <v>178</v>
      </c>
      <c r="AG50" s="2" t="s">
        <v>177</v>
      </c>
      <c r="AH50" s="2" t="s">
        <v>177</v>
      </c>
      <c r="AI50" s="3">
        <f t="shared" si="12"/>
        <v>65.86</v>
      </c>
      <c r="AK50" s="10"/>
      <c r="AL50" s="6"/>
      <c r="AM50" s="11"/>
      <c r="AN50" s="1"/>
      <c r="AO50" s="12"/>
      <c r="AP50" s="2"/>
      <c r="AQ50" s="2"/>
      <c r="AR50" s="2"/>
      <c r="AS50" s="2"/>
      <c r="AT50" s="3"/>
      <c r="AW50" s="39">
        <f t="shared" si="13"/>
        <v>2027</v>
      </c>
    </row>
    <row r="51" spans="2:49" x14ac:dyDescent="0.25">
      <c r="B51" s="4"/>
      <c r="D51" s="10" t="s">
        <v>22</v>
      </c>
      <c r="E51" s="6" t="str">
        <f t="shared" si="14"/>
        <v>NYMEX 11 10 2023</v>
      </c>
      <c r="F51" s="11"/>
      <c r="G51" s="1">
        <f>DATE(2000+MID('copy from CME website'!B52,5,2),VLOOKUP(MID('copy from CME website'!B52,1,3),month_conversion,2),1)</f>
        <v>46631</v>
      </c>
      <c r="H51" s="12" t="s">
        <v>240</v>
      </c>
      <c r="I51" s="2" t="s">
        <v>175</v>
      </c>
      <c r="J51" s="2" t="s">
        <v>176</v>
      </c>
      <c r="K51" s="2" t="s">
        <v>177</v>
      </c>
      <c r="L51" s="2" t="s">
        <v>177</v>
      </c>
      <c r="M51" s="3">
        <f>'copy from CME website'!H52</f>
        <v>3.7549999999999999</v>
      </c>
      <c r="O51" s="10" t="s">
        <v>23</v>
      </c>
      <c r="P51" s="5" t="str">
        <f t="shared" ref="P51:P61" si="15">P50</f>
        <v>NYMEX 11 10 2023</v>
      </c>
      <c r="Q51" s="11"/>
      <c r="R51" s="1">
        <f>DATE(2000+MID('copy from CME website'!L52,5,2),VLOOKUP(MID('copy from CME website'!L52,1,3),month_conversion,2),1)</f>
        <v>46631</v>
      </c>
      <c r="S51" s="12" t="s">
        <v>240</v>
      </c>
      <c r="T51" s="2" t="s">
        <v>175</v>
      </c>
      <c r="U51" s="2" t="s">
        <v>178</v>
      </c>
      <c r="V51" s="2" t="s">
        <v>177</v>
      </c>
      <c r="W51" s="2" t="s">
        <v>177</v>
      </c>
      <c r="X51" s="3">
        <f>'copy from CME website'!R52</f>
        <v>65.7</v>
      </c>
      <c r="Z51" s="10" t="s">
        <v>179</v>
      </c>
      <c r="AA51" s="6" t="str">
        <f t="shared" si="10"/>
        <v>NYMEX 11 10 2023</v>
      </c>
      <c r="AB51" s="11"/>
      <c r="AC51" s="1">
        <f t="shared" si="11"/>
        <v>46631</v>
      </c>
      <c r="AD51" s="12" t="s">
        <v>240</v>
      </c>
      <c r="AE51" s="2" t="s">
        <v>175</v>
      </c>
      <c r="AF51" s="2" t="s">
        <v>178</v>
      </c>
      <c r="AG51" s="2" t="s">
        <v>177</v>
      </c>
      <c r="AH51" s="2" t="s">
        <v>177</v>
      </c>
      <c r="AI51" s="3">
        <f t="shared" si="12"/>
        <v>65.7</v>
      </c>
      <c r="AK51" s="10"/>
      <c r="AL51" s="6"/>
      <c r="AM51" s="11"/>
      <c r="AN51" s="1"/>
      <c r="AO51" s="12"/>
      <c r="AP51" s="2"/>
      <c r="AQ51" s="2"/>
      <c r="AR51" s="2"/>
      <c r="AS51" s="2"/>
      <c r="AT51" s="3"/>
      <c r="AW51" s="39">
        <f t="shared" si="13"/>
        <v>2027</v>
      </c>
    </row>
    <row r="52" spans="2:49" x14ac:dyDescent="0.25">
      <c r="B52" s="4"/>
      <c r="D52" s="10" t="s">
        <v>22</v>
      </c>
      <c r="E52" s="6" t="str">
        <f t="shared" si="14"/>
        <v>NYMEX 11 10 2023</v>
      </c>
      <c r="F52" s="11"/>
      <c r="G52" s="1">
        <f>DATE(2000+MID('copy from CME website'!B53,5,2),VLOOKUP(MID('copy from CME website'!B53,1,3),month_conversion,2),1)</f>
        <v>46661</v>
      </c>
      <c r="H52" s="12" t="s">
        <v>241</v>
      </c>
      <c r="I52" s="2" t="s">
        <v>175</v>
      </c>
      <c r="J52" s="2" t="s">
        <v>176</v>
      </c>
      <c r="K52" s="2" t="s">
        <v>177</v>
      </c>
      <c r="L52" s="2" t="s">
        <v>177</v>
      </c>
      <c r="M52" s="3">
        <f>'copy from CME website'!H53</f>
        <v>3.8479999999999999</v>
      </c>
      <c r="O52" s="10" t="s">
        <v>23</v>
      </c>
      <c r="P52" s="5" t="str">
        <f t="shared" si="15"/>
        <v>NYMEX 11 10 2023</v>
      </c>
      <c r="Q52" s="11"/>
      <c r="R52" s="1">
        <f>DATE(2000+MID('copy from CME website'!L53,5,2),VLOOKUP(MID('copy from CME website'!L53,1,3),month_conversion,2),1)</f>
        <v>46661</v>
      </c>
      <c r="S52" s="12" t="s">
        <v>241</v>
      </c>
      <c r="T52" s="2" t="s">
        <v>175</v>
      </c>
      <c r="U52" s="2" t="s">
        <v>178</v>
      </c>
      <c r="V52" s="2" t="s">
        <v>177</v>
      </c>
      <c r="W52" s="2" t="s">
        <v>177</v>
      </c>
      <c r="X52" s="3">
        <f>'copy from CME website'!R53</f>
        <v>65.56</v>
      </c>
      <c r="Z52" s="10" t="s">
        <v>179</v>
      </c>
      <c r="AA52" s="6" t="str">
        <f t="shared" si="10"/>
        <v>NYMEX 11 10 2023</v>
      </c>
      <c r="AB52" s="11"/>
      <c r="AC52" s="1">
        <f t="shared" si="11"/>
        <v>46661</v>
      </c>
      <c r="AD52" s="12" t="s">
        <v>241</v>
      </c>
      <c r="AE52" s="2" t="s">
        <v>175</v>
      </c>
      <c r="AF52" s="2" t="s">
        <v>178</v>
      </c>
      <c r="AG52" s="2" t="s">
        <v>177</v>
      </c>
      <c r="AH52" s="2" t="s">
        <v>177</v>
      </c>
      <c r="AI52" s="3">
        <f t="shared" si="12"/>
        <v>65.56</v>
      </c>
      <c r="AK52" s="10"/>
      <c r="AL52" s="6"/>
      <c r="AM52" s="11"/>
      <c r="AN52" s="1"/>
      <c r="AO52" s="12"/>
      <c r="AP52" s="2"/>
      <c r="AQ52" s="2"/>
      <c r="AR52" s="2"/>
      <c r="AS52" s="2"/>
      <c r="AT52" s="3"/>
      <c r="AW52" s="39">
        <f t="shared" si="13"/>
        <v>2027</v>
      </c>
    </row>
    <row r="53" spans="2:49" x14ac:dyDescent="0.25">
      <c r="B53" s="4"/>
      <c r="D53" s="10" t="s">
        <v>22</v>
      </c>
      <c r="E53" s="6" t="str">
        <f t="shared" si="14"/>
        <v>NYMEX 11 10 2023</v>
      </c>
      <c r="F53" s="11"/>
      <c r="G53" s="1">
        <f>DATE(2000+MID('copy from CME website'!B54,5,2),VLOOKUP(MID('copy from CME website'!B54,1,3),month_conversion,2),1)</f>
        <v>46692</v>
      </c>
      <c r="H53" s="12" t="s">
        <v>242</v>
      </c>
      <c r="I53" s="2" t="s">
        <v>175</v>
      </c>
      <c r="J53" s="2" t="s">
        <v>176</v>
      </c>
      <c r="K53" s="2" t="s">
        <v>177</v>
      </c>
      <c r="L53" s="2" t="s">
        <v>177</v>
      </c>
      <c r="M53" s="3">
        <f>'copy from CME website'!H54</f>
        <v>4.1890000000000001</v>
      </c>
      <c r="O53" s="10" t="s">
        <v>23</v>
      </c>
      <c r="P53" s="5" t="str">
        <f t="shared" si="15"/>
        <v>NYMEX 11 10 2023</v>
      </c>
      <c r="Q53" s="11"/>
      <c r="R53" s="1">
        <f>DATE(2000+MID('copy from CME website'!L54,5,2),VLOOKUP(MID('copy from CME website'!L54,1,3),month_conversion,2),1)</f>
        <v>46692</v>
      </c>
      <c r="S53" s="12" t="s">
        <v>242</v>
      </c>
      <c r="T53" s="2" t="s">
        <v>175</v>
      </c>
      <c r="U53" s="2" t="s">
        <v>178</v>
      </c>
      <c r="V53" s="2" t="s">
        <v>177</v>
      </c>
      <c r="W53" s="2" t="s">
        <v>177</v>
      </c>
      <c r="X53" s="3">
        <f>'copy from CME website'!R54</f>
        <v>65.400000000000006</v>
      </c>
      <c r="Z53" s="10" t="s">
        <v>179</v>
      </c>
      <c r="AA53" s="6" t="str">
        <f t="shared" si="10"/>
        <v>NYMEX 11 10 2023</v>
      </c>
      <c r="AB53" s="11"/>
      <c r="AC53" s="1">
        <f t="shared" si="11"/>
        <v>46692</v>
      </c>
      <c r="AD53" s="12" t="s">
        <v>242</v>
      </c>
      <c r="AE53" s="2" t="s">
        <v>175</v>
      </c>
      <c r="AF53" s="2" t="s">
        <v>178</v>
      </c>
      <c r="AG53" s="2" t="s">
        <v>177</v>
      </c>
      <c r="AH53" s="2" t="s">
        <v>177</v>
      </c>
      <c r="AI53" s="3">
        <f t="shared" si="12"/>
        <v>65.400000000000006</v>
      </c>
      <c r="AK53" s="10"/>
      <c r="AL53" s="6"/>
      <c r="AM53" s="11"/>
      <c r="AN53" s="1"/>
      <c r="AO53" s="12"/>
      <c r="AP53" s="2"/>
      <c r="AQ53" s="2"/>
      <c r="AR53" s="2"/>
      <c r="AS53" s="2"/>
      <c r="AT53" s="3"/>
      <c r="AW53" s="39">
        <f t="shared" si="13"/>
        <v>2027</v>
      </c>
    </row>
    <row r="54" spans="2:49" x14ac:dyDescent="0.25">
      <c r="B54" s="4"/>
      <c r="D54" s="10" t="s">
        <v>22</v>
      </c>
      <c r="E54" s="6" t="str">
        <f t="shared" si="14"/>
        <v>NYMEX 11 10 2023</v>
      </c>
      <c r="F54" s="11"/>
      <c r="G54" s="1">
        <f>DATE(2000+MID('copy from CME website'!B55,5,2),VLOOKUP(MID('copy from CME website'!B55,1,3),month_conversion,2),1)</f>
        <v>46722</v>
      </c>
      <c r="H54" s="12" t="s">
        <v>243</v>
      </c>
      <c r="I54" s="2" t="s">
        <v>175</v>
      </c>
      <c r="J54" s="2" t="s">
        <v>176</v>
      </c>
      <c r="K54" s="2" t="s">
        <v>177</v>
      </c>
      <c r="L54" s="2" t="s">
        <v>177</v>
      </c>
      <c r="M54" s="3">
        <f>'copy from CME website'!H55</f>
        <v>4.5460000000000003</v>
      </c>
      <c r="O54" s="10" t="s">
        <v>23</v>
      </c>
      <c r="P54" s="5" t="str">
        <f t="shared" si="15"/>
        <v>NYMEX 11 10 2023</v>
      </c>
      <c r="Q54" s="11"/>
      <c r="R54" s="1">
        <f>DATE(2000+MID('copy from CME website'!L55,5,2),VLOOKUP(MID('copy from CME website'!L55,1,3),month_conversion,2),1)</f>
        <v>46722</v>
      </c>
      <c r="S54" s="12" t="s">
        <v>243</v>
      </c>
      <c r="T54" s="2" t="s">
        <v>175</v>
      </c>
      <c r="U54" s="2" t="s">
        <v>178</v>
      </c>
      <c r="V54" s="2" t="s">
        <v>177</v>
      </c>
      <c r="W54" s="2" t="s">
        <v>177</v>
      </c>
      <c r="X54" s="3">
        <f>'copy from CME website'!R55</f>
        <v>65.23</v>
      </c>
      <c r="Z54" s="10" t="s">
        <v>179</v>
      </c>
      <c r="AA54" s="6" t="str">
        <f t="shared" si="10"/>
        <v>NYMEX 11 10 2023</v>
      </c>
      <c r="AB54" s="11"/>
      <c r="AC54" s="1">
        <f t="shared" si="11"/>
        <v>46722</v>
      </c>
      <c r="AD54" s="12" t="s">
        <v>243</v>
      </c>
      <c r="AE54" s="2" t="s">
        <v>175</v>
      </c>
      <c r="AF54" s="2" t="s">
        <v>178</v>
      </c>
      <c r="AG54" s="2" t="s">
        <v>177</v>
      </c>
      <c r="AH54" s="2" t="s">
        <v>177</v>
      </c>
      <c r="AI54" s="3">
        <f t="shared" si="12"/>
        <v>65.23</v>
      </c>
      <c r="AK54" s="10"/>
      <c r="AL54" s="6"/>
      <c r="AM54" s="11"/>
      <c r="AN54" s="1"/>
      <c r="AO54" s="12"/>
      <c r="AP54" s="2"/>
      <c r="AQ54" s="2"/>
      <c r="AR54" s="2"/>
      <c r="AS54" s="2"/>
      <c r="AT54" s="3"/>
      <c r="AW54" s="39">
        <f t="shared" si="13"/>
        <v>2027</v>
      </c>
    </row>
    <row r="55" spans="2:49" x14ac:dyDescent="0.25">
      <c r="B55" s="4"/>
      <c r="D55" s="10" t="s">
        <v>22</v>
      </c>
      <c r="E55" s="6" t="str">
        <f t="shared" si="14"/>
        <v>NYMEX 11 10 2023</v>
      </c>
      <c r="F55" s="11"/>
      <c r="G55" s="1">
        <f>DATE(2000+MID('copy from CME website'!B56,5,2),VLOOKUP(MID('copy from CME website'!B56,1,3),month_conversion,2),1)</f>
        <v>46753</v>
      </c>
      <c r="H55" s="12" t="s">
        <v>244</v>
      </c>
      <c r="I55" s="2" t="s">
        <v>175</v>
      </c>
      <c r="J55" s="2" t="s">
        <v>176</v>
      </c>
      <c r="K55" s="2" t="s">
        <v>177</v>
      </c>
      <c r="L55" s="2" t="s">
        <v>177</v>
      </c>
      <c r="M55" s="3">
        <f>'copy from CME website'!H56</f>
        <v>4.8099999999999996</v>
      </c>
      <c r="O55" s="10" t="s">
        <v>23</v>
      </c>
      <c r="P55" s="5" t="str">
        <f t="shared" si="15"/>
        <v>NYMEX 11 10 2023</v>
      </c>
      <c r="Q55" s="11"/>
      <c r="R55" s="1">
        <f>DATE(2000+MID('copy from CME website'!L56,5,2),VLOOKUP(MID('copy from CME website'!L56,1,3),month_conversion,2),1)</f>
        <v>46753</v>
      </c>
      <c r="S55" s="12" t="s">
        <v>244</v>
      </c>
      <c r="T55" s="2" t="s">
        <v>175</v>
      </c>
      <c r="U55" s="2" t="s">
        <v>178</v>
      </c>
      <c r="V55" s="2" t="s">
        <v>177</v>
      </c>
      <c r="W55" s="2" t="s">
        <v>177</v>
      </c>
      <c r="X55" s="3">
        <f>'copy from CME website'!R56</f>
        <v>64.989999999999995</v>
      </c>
      <c r="Z55" s="10" t="s">
        <v>179</v>
      </c>
      <c r="AA55" s="6" t="str">
        <f t="shared" si="10"/>
        <v>NYMEX 11 10 2023</v>
      </c>
      <c r="AB55" s="11"/>
      <c r="AC55" s="1">
        <f t="shared" si="11"/>
        <v>46753</v>
      </c>
      <c r="AD55" s="12" t="s">
        <v>244</v>
      </c>
      <c r="AE55" s="2" t="s">
        <v>175</v>
      </c>
      <c r="AF55" s="2" t="s">
        <v>178</v>
      </c>
      <c r="AG55" s="2" t="s">
        <v>177</v>
      </c>
      <c r="AH55" s="2" t="s">
        <v>177</v>
      </c>
      <c r="AI55" s="3">
        <f t="shared" si="12"/>
        <v>64.989999999999995</v>
      </c>
      <c r="AK55" s="10"/>
      <c r="AL55" s="6"/>
      <c r="AM55" s="11"/>
      <c r="AN55" s="1"/>
      <c r="AO55" s="12"/>
      <c r="AP55" s="2"/>
      <c r="AQ55" s="2"/>
      <c r="AR55" s="2"/>
      <c r="AS55" s="2"/>
      <c r="AT55" s="3"/>
      <c r="AW55" s="39">
        <f t="shared" si="13"/>
        <v>2028</v>
      </c>
    </row>
    <row r="56" spans="2:49" x14ac:dyDescent="0.25">
      <c r="B56" s="4"/>
      <c r="D56" s="10" t="s">
        <v>22</v>
      </c>
      <c r="E56" s="6" t="str">
        <f t="shared" si="14"/>
        <v>NYMEX 11 10 2023</v>
      </c>
      <c r="F56" s="11"/>
      <c r="G56" s="1">
        <f>DATE(2000+MID('copy from CME website'!B57,5,2),VLOOKUP(MID('copy from CME website'!B57,1,3),month_conversion,2),1)</f>
        <v>46784</v>
      </c>
      <c r="H56" s="12" t="s">
        <v>245</v>
      </c>
      <c r="I56" s="2" t="s">
        <v>175</v>
      </c>
      <c r="J56" s="2" t="s">
        <v>176</v>
      </c>
      <c r="K56" s="2" t="s">
        <v>177</v>
      </c>
      <c r="L56" s="2" t="s">
        <v>177</v>
      </c>
      <c r="M56" s="3">
        <f>'copy from CME website'!H57</f>
        <v>4.6059999999999999</v>
      </c>
      <c r="O56" s="10" t="s">
        <v>23</v>
      </c>
      <c r="P56" s="5" t="str">
        <f t="shared" si="15"/>
        <v>NYMEX 11 10 2023</v>
      </c>
      <c r="Q56" s="11"/>
      <c r="R56" s="1">
        <f>DATE(2000+MID('copy from CME website'!L57,5,2),VLOOKUP(MID('copy from CME website'!L57,1,3),month_conversion,2),1)</f>
        <v>46784</v>
      </c>
      <c r="S56" s="12" t="s">
        <v>245</v>
      </c>
      <c r="T56" s="2" t="s">
        <v>175</v>
      </c>
      <c r="U56" s="2" t="s">
        <v>178</v>
      </c>
      <c r="V56" s="2" t="s">
        <v>177</v>
      </c>
      <c r="W56" s="2" t="s">
        <v>177</v>
      </c>
      <c r="X56" s="3">
        <f>'copy from CME website'!R57</f>
        <v>64.84</v>
      </c>
      <c r="Z56" s="10" t="s">
        <v>179</v>
      </c>
      <c r="AA56" s="6" t="str">
        <f t="shared" si="10"/>
        <v>NYMEX 11 10 2023</v>
      </c>
      <c r="AB56" s="11"/>
      <c r="AC56" s="1">
        <f t="shared" si="11"/>
        <v>46784</v>
      </c>
      <c r="AD56" s="12" t="s">
        <v>245</v>
      </c>
      <c r="AE56" s="2" t="s">
        <v>175</v>
      </c>
      <c r="AF56" s="2" t="s">
        <v>178</v>
      </c>
      <c r="AG56" s="2" t="s">
        <v>177</v>
      </c>
      <c r="AH56" s="2" t="s">
        <v>177</v>
      </c>
      <c r="AI56" s="3">
        <f t="shared" si="12"/>
        <v>64.84</v>
      </c>
      <c r="AK56" s="10"/>
      <c r="AL56" s="6"/>
      <c r="AM56" s="11"/>
      <c r="AN56" s="1"/>
      <c r="AO56" s="12"/>
      <c r="AP56" s="2"/>
      <c r="AQ56" s="2"/>
      <c r="AR56" s="2"/>
      <c r="AS56" s="2"/>
      <c r="AT56" s="3"/>
      <c r="AW56" s="39">
        <f t="shared" si="13"/>
        <v>2028</v>
      </c>
    </row>
    <row r="57" spans="2:49" x14ac:dyDescent="0.25">
      <c r="B57" s="4"/>
      <c r="D57" s="10" t="s">
        <v>22</v>
      </c>
      <c r="E57" s="6" t="str">
        <f t="shared" si="14"/>
        <v>NYMEX 11 10 2023</v>
      </c>
      <c r="F57" s="11"/>
      <c r="G57" s="1">
        <f>DATE(2000+MID('copy from CME website'!B58,5,2),VLOOKUP(MID('copy from CME website'!B58,1,3),month_conversion,2),1)</f>
        <v>46813</v>
      </c>
      <c r="H57" s="12" t="s">
        <v>246</v>
      </c>
      <c r="I57" s="2" t="s">
        <v>175</v>
      </c>
      <c r="J57" s="2" t="s">
        <v>176</v>
      </c>
      <c r="K57" s="2" t="s">
        <v>177</v>
      </c>
      <c r="L57" s="2" t="s">
        <v>177</v>
      </c>
      <c r="M57" s="3">
        <f>'copy from CME website'!H58</f>
        <v>4.03</v>
      </c>
      <c r="O57" s="10" t="s">
        <v>23</v>
      </c>
      <c r="P57" s="5" t="str">
        <f t="shared" si="15"/>
        <v>NYMEX 11 10 2023</v>
      </c>
      <c r="Q57" s="11"/>
      <c r="R57" s="1">
        <f>DATE(2000+MID('copy from CME website'!L58,5,2),VLOOKUP(MID('copy from CME website'!L58,1,3),month_conversion,2),1)</f>
        <v>46813</v>
      </c>
      <c r="S57" s="12" t="s">
        <v>246</v>
      </c>
      <c r="T57" s="2" t="s">
        <v>175</v>
      </c>
      <c r="U57" s="2" t="s">
        <v>178</v>
      </c>
      <c r="V57" s="2" t="s">
        <v>177</v>
      </c>
      <c r="W57" s="2" t="s">
        <v>177</v>
      </c>
      <c r="X57" s="3">
        <f>'copy from CME website'!R58</f>
        <v>64.66</v>
      </c>
      <c r="Z57" s="10" t="s">
        <v>179</v>
      </c>
      <c r="AA57" s="6" t="str">
        <f t="shared" si="10"/>
        <v>NYMEX 11 10 2023</v>
      </c>
      <c r="AB57" s="11"/>
      <c r="AC57" s="1">
        <f t="shared" si="11"/>
        <v>46813</v>
      </c>
      <c r="AD57" s="12" t="s">
        <v>246</v>
      </c>
      <c r="AE57" s="2" t="s">
        <v>175</v>
      </c>
      <c r="AF57" s="2" t="s">
        <v>178</v>
      </c>
      <c r="AG57" s="2" t="s">
        <v>177</v>
      </c>
      <c r="AH57" s="2" t="s">
        <v>177</v>
      </c>
      <c r="AI57" s="3">
        <f t="shared" si="12"/>
        <v>64.66</v>
      </c>
      <c r="AK57" s="10"/>
      <c r="AL57" s="6"/>
      <c r="AM57" s="11"/>
      <c r="AN57" s="1"/>
      <c r="AO57" s="12"/>
      <c r="AP57" s="2"/>
      <c r="AQ57" s="2"/>
      <c r="AR57" s="2"/>
      <c r="AS57" s="2"/>
      <c r="AT57" s="3"/>
      <c r="AW57" s="39">
        <f t="shared" si="13"/>
        <v>2028</v>
      </c>
    </row>
    <row r="58" spans="2:49" x14ac:dyDescent="0.25">
      <c r="B58" s="4"/>
      <c r="D58" s="10" t="s">
        <v>22</v>
      </c>
      <c r="E58" s="6" t="str">
        <f t="shared" si="14"/>
        <v>NYMEX 11 10 2023</v>
      </c>
      <c r="F58" s="11"/>
      <c r="G58" s="1">
        <f>DATE(2000+MID('copy from CME website'!B59,5,2),VLOOKUP(MID('copy from CME website'!B59,1,3),month_conversion,2),1)</f>
        <v>46844</v>
      </c>
      <c r="H58" s="12" t="s">
        <v>247</v>
      </c>
      <c r="I58" s="2" t="s">
        <v>175</v>
      </c>
      <c r="J58" s="2" t="s">
        <v>176</v>
      </c>
      <c r="K58" s="2" t="s">
        <v>177</v>
      </c>
      <c r="L58" s="2" t="s">
        <v>177</v>
      </c>
      <c r="M58" s="3">
        <f>'copy from CME website'!H59</f>
        <v>3.4390000000000001</v>
      </c>
      <c r="O58" s="10" t="s">
        <v>23</v>
      </c>
      <c r="P58" s="5" t="str">
        <f t="shared" si="15"/>
        <v>NYMEX 11 10 2023</v>
      </c>
      <c r="Q58" s="11"/>
      <c r="R58" s="1">
        <f>DATE(2000+MID('copy from CME website'!L59,5,2),VLOOKUP(MID('copy from CME website'!L59,1,3),month_conversion,2),1)</f>
        <v>46844</v>
      </c>
      <c r="S58" s="12" t="s">
        <v>247</v>
      </c>
      <c r="T58" s="2" t="s">
        <v>175</v>
      </c>
      <c r="U58" s="2" t="s">
        <v>178</v>
      </c>
      <c r="V58" s="2" t="s">
        <v>177</v>
      </c>
      <c r="W58" s="2" t="s">
        <v>177</v>
      </c>
      <c r="X58" s="3">
        <f>'copy from CME website'!R59</f>
        <v>64.48</v>
      </c>
      <c r="Z58" s="10" t="s">
        <v>179</v>
      </c>
      <c r="AA58" s="6" t="str">
        <f t="shared" si="10"/>
        <v>NYMEX 11 10 2023</v>
      </c>
      <c r="AB58" s="11"/>
      <c r="AC58" s="1">
        <f t="shared" si="11"/>
        <v>46844</v>
      </c>
      <c r="AD58" s="12" t="s">
        <v>247</v>
      </c>
      <c r="AE58" s="2" t="s">
        <v>175</v>
      </c>
      <c r="AF58" s="2" t="s">
        <v>178</v>
      </c>
      <c r="AG58" s="2" t="s">
        <v>177</v>
      </c>
      <c r="AH58" s="2" t="s">
        <v>177</v>
      </c>
      <c r="AI58" s="3">
        <f t="shared" si="12"/>
        <v>64.48</v>
      </c>
      <c r="AK58" s="10"/>
      <c r="AL58" s="6"/>
      <c r="AM58" s="11"/>
      <c r="AN58" s="1"/>
      <c r="AO58" s="12"/>
      <c r="AP58" s="2"/>
      <c r="AQ58" s="2"/>
      <c r="AR58" s="2"/>
      <c r="AS58" s="2"/>
      <c r="AT58" s="3"/>
      <c r="AW58" s="39">
        <f t="shared" si="13"/>
        <v>2028</v>
      </c>
    </row>
    <row r="59" spans="2:49" x14ac:dyDescent="0.25">
      <c r="B59" s="4"/>
      <c r="D59" s="10" t="s">
        <v>22</v>
      </c>
      <c r="E59" s="6" t="str">
        <f t="shared" si="14"/>
        <v>NYMEX 11 10 2023</v>
      </c>
      <c r="F59" s="11"/>
      <c r="G59" s="1">
        <f>DATE(2000+MID('copy from CME website'!B60,5,2),VLOOKUP(MID('copy from CME website'!B60,1,3),month_conversion,2),1)</f>
        <v>46874</v>
      </c>
      <c r="H59" s="12" t="s">
        <v>248</v>
      </c>
      <c r="I59" s="2" t="s">
        <v>175</v>
      </c>
      <c r="J59" s="2" t="s">
        <v>176</v>
      </c>
      <c r="K59" s="2" t="s">
        <v>177</v>
      </c>
      <c r="L59" s="2" t="s">
        <v>177</v>
      </c>
      <c r="M59" s="3">
        <f>'copy from CME website'!H60</f>
        <v>3.3980000000000001</v>
      </c>
      <c r="O59" s="10" t="s">
        <v>23</v>
      </c>
      <c r="P59" s="5" t="str">
        <f t="shared" si="15"/>
        <v>NYMEX 11 10 2023</v>
      </c>
      <c r="Q59" s="11"/>
      <c r="R59" s="1">
        <f>DATE(2000+MID('copy from CME website'!L60,5,2),VLOOKUP(MID('copy from CME website'!L60,1,3),month_conversion,2),1)</f>
        <v>46874</v>
      </c>
      <c r="S59" s="12" t="s">
        <v>248</v>
      </c>
      <c r="T59" s="2" t="s">
        <v>175</v>
      </c>
      <c r="U59" s="2" t="s">
        <v>178</v>
      </c>
      <c r="V59" s="2" t="s">
        <v>177</v>
      </c>
      <c r="W59" s="2" t="s">
        <v>177</v>
      </c>
      <c r="X59" s="3">
        <f>'copy from CME website'!R60</f>
        <v>64.36</v>
      </c>
      <c r="Z59" s="10" t="s">
        <v>179</v>
      </c>
      <c r="AA59" s="6" t="str">
        <f t="shared" si="10"/>
        <v>NYMEX 11 10 2023</v>
      </c>
      <c r="AB59" s="11"/>
      <c r="AC59" s="1">
        <f t="shared" si="11"/>
        <v>46874</v>
      </c>
      <c r="AD59" s="12" t="s">
        <v>248</v>
      </c>
      <c r="AE59" s="2" t="s">
        <v>175</v>
      </c>
      <c r="AF59" s="2" t="s">
        <v>178</v>
      </c>
      <c r="AG59" s="2" t="s">
        <v>177</v>
      </c>
      <c r="AH59" s="2" t="s">
        <v>177</v>
      </c>
      <c r="AI59" s="3">
        <f t="shared" si="12"/>
        <v>64.36</v>
      </c>
      <c r="AK59" s="10"/>
      <c r="AL59" s="6"/>
      <c r="AM59" s="11"/>
      <c r="AN59" s="1"/>
      <c r="AO59" s="12"/>
      <c r="AP59" s="2"/>
      <c r="AQ59" s="2"/>
      <c r="AR59" s="2"/>
      <c r="AS59" s="2"/>
      <c r="AT59" s="3"/>
      <c r="AW59" s="39">
        <f t="shared" si="13"/>
        <v>2028</v>
      </c>
    </row>
    <row r="60" spans="2:49" x14ac:dyDescent="0.25">
      <c r="B60" s="4"/>
      <c r="D60" s="10" t="s">
        <v>22</v>
      </c>
      <c r="E60" s="6" t="str">
        <f t="shared" si="14"/>
        <v>NYMEX 11 10 2023</v>
      </c>
      <c r="F60" s="11"/>
      <c r="G60" s="1">
        <f>DATE(2000+MID('copy from CME website'!B61,5,2),VLOOKUP(MID('copy from CME website'!B61,1,3),month_conversion,2),1)</f>
        <v>46905</v>
      </c>
      <c r="H60" s="12" t="s">
        <v>249</v>
      </c>
      <c r="I60" s="2" t="s">
        <v>175</v>
      </c>
      <c r="J60" s="2" t="s">
        <v>176</v>
      </c>
      <c r="K60" s="2" t="s">
        <v>177</v>
      </c>
      <c r="L60" s="2" t="s">
        <v>177</v>
      </c>
      <c r="M60" s="3">
        <f>'copy from CME website'!H61</f>
        <v>3.5219999999999998</v>
      </c>
      <c r="O60" s="10" t="s">
        <v>23</v>
      </c>
      <c r="P60" s="5" t="str">
        <f t="shared" si="15"/>
        <v>NYMEX 11 10 2023</v>
      </c>
      <c r="Q60" s="11"/>
      <c r="R60" s="1">
        <f>DATE(2000+MID('copy from CME website'!L61,5,2),VLOOKUP(MID('copy from CME website'!L61,1,3),month_conversion,2),1)</f>
        <v>46905</v>
      </c>
      <c r="S60" s="12" t="s">
        <v>249</v>
      </c>
      <c r="T60" s="2" t="s">
        <v>175</v>
      </c>
      <c r="U60" s="2" t="s">
        <v>178</v>
      </c>
      <c r="V60" s="2" t="s">
        <v>177</v>
      </c>
      <c r="W60" s="2" t="s">
        <v>177</v>
      </c>
      <c r="X60" s="3">
        <f>'copy from CME website'!R61</f>
        <v>64.209999999999994</v>
      </c>
      <c r="Z60" s="10" t="s">
        <v>179</v>
      </c>
      <c r="AA60" s="6" t="str">
        <f t="shared" si="10"/>
        <v>NYMEX 11 10 2023</v>
      </c>
      <c r="AB60" s="11"/>
      <c r="AC60" s="1">
        <f t="shared" si="11"/>
        <v>46905</v>
      </c>
      <c r="AD60" s="12" t="s">
        <v>249</v>
      </c>
      <c r="AE60" s="2" t="s">
        <v>175</v>
      </c>
      <c r="AF60" s="2" t="s">
        <v>178</v>
      </c>
      <c r="AG60" s="2" t="s">
        <v>177</v>
      </c>
      <c r="AH60" s="2" t="s">
        <v>177</v>
      </c>
      <c r="AI60" s="3">
        <f t="shared" si="12"/>
        <v>64.209999999999994</v>
      </c>
      <c r="AK60" s="10"/>
      <c r="AL60" s="6"/>
      <c r="AM60" s="11"/>
      <c r="AN60" s="1"/>
      <c r="AO60" s="12"/>
      <c r="AP60" s="2"/>
      <c r="AQ60" s="2"/>
      <c r="AR60" s="2"/>
      <c r="AS60" s="2"/>
      <c r="AT60" s="3"/>
      <c r="AW60" s="39">
        <f t="shared" si="13"/>
        <v>2028</v>
      </c>
    </row>
    <row r="61" spans="2:49" x14ac:dyDescent="0.25">
      <c r="B61" s="4"/>
      <c r="D61" s="10" t="s">
        <v>22</v>
      </c>
      <c r="E61" s="6" t="str">
        <f t="shared" si="14"/>
        <v>NYMEX 11 10 2023</v>
      </c>
      <c r="F61" s="11"/>
      <c r="G61" s="1">
        <f>DATE(2000+MID('copy from CME website'!B62,5,2),VLOOKUP(MID('copy from CME website'!B62,1,3),month_conversion,2),1)</f>
        <v>46935</v>
      </c>
      <c r="H61" s="12" t="s">
        <v>250</v>
      </c>
      <c r="I61" s="2" t="s">
        <v>175</v>
      </c>
      <c r="J61" s="2" t="s">
        <v>176</v>
      </c>
      <c r="K61" s="2" t="s">
        <v>177</v>
      </c>
      <c r="L61" s="2" t="s">
        <v>177</v>
      </c>
      <c r="M61" s="3">
        <f>'copy from CME website'!H62</f>
        <v>3.645</v>
      </c>
      <c r="O61" s="10" t="s">
        <v>23</v>
      </c>
      <c r="P61" s="5" t="str">
        <f t="shared" si="15"/>
        <v>NYMEX 11 10 2023</v>
      </c>
      <c r="Q61" s="11"/>
      <c r="R61" s="1">
        <f>DATE(2000+MID('copy from CME website'!L62,5,2),VLOOKUP(MID('copy from CME website'!L62,1,3),month_conversion,2),1)</f>
        <v>46935</v>
      </c>
      <c r="S61" s="12" t="s">
        <v>250</v>
      </c>
      <c r="T61" s="2" t="s">
        <v>175</v>
      </c>
      <c r="U61" s="2" t="s">
        <v>178</v>
      </c>
      <c r="V61" s="2" t="s">
        <v>177</v>
      </c>
      <c r="W61" s="2" t="s">
        <v>177</v>
      </c>
      <c r="X61" s="3">
        <f>'copy from CME website'!R62</f>
        <v>64</v>
      </c>
      <c r="Z61" s="10" t="s">
        <v>179</v>
      </c>
      <c r="AA61" s="6" t="str">
        <f t="shared" si="10"/>
        <v>NYMEX 11 10 2023</v>
      </c>
      <c r="AB61" s="11"/>
      <c r="AC61" s="1">
        <f t="shared" si="11"/>
        <v>46935</v>
      </c>
      <c r="AD61" s="12" t="s">
        <v>250</v>
      </c>
      <c r="AE61" s="2" t="s">
        <v>175</v>
      </c>
      <c r="AF61" s="2" t="s">
        <v>178</v>
      </c>
      <c r="AG61" s="2" t="s">
        <v>177</v>
      </c>
      <c r="AH61" s="2" t="s">
        <v>177</v>
      </c>
      <c r="AI61" s="3">
        <f t="shared" si="12"/>
        <v>64</v>
      </c>
      <c r="AK61" s="10"/>
      <c r="AL61" s="6"/>
      <c r="AM61" s="11"/>
      <c r="AN61" s="1"/>
      <c r="AO61" s="12"/>
      <c r="AP61" s="2"/>
      <c r="AQ61" s="2"/>
      <c r="AR61" s="2"/>
      <c r="AS61" s="2"/>
      <c r="AT61" s="3"/>
      <c r="AW61" s="39">
        <f t="shared" si="13"/>
        <v>2028</v>
      </c>
    </row>
    <row r="62" spans="2:49" x14ac:dyDescent="0.25">
      <c r="B62" s="4"/>
      <c r="D62" s="10" t="s">
        <v>22</v>
      </c>
      <c r="E62" s="6" t="str">
        <f t="shared" si="14"/>
        <v>NYMEX 11 10 2023</v>
      </c>
      <c r="F62" s="11"/>
      <c r="G62" s="1">
        <f>DATE(2000+MID('copy from CME website'!B63,5,2),VLOOKUP(MID('copy from CME website'!B63,1,3),month_conversion,2),1)</f>
        <v>46966</v>
      </c>
      <c r="H62" s="12" t="s">
        <v>251</v>
      </c>
      <c r="I62" s="2" t="s">
        <v>175</v>
      </c>
      <c r="J62" s="2" t="s">
        <v>176</v>
      </c>
      <c r="K62" s="2" t="s">
        <v>177</v>
      </c>
      <c r="L62" s="2" t="s">
        <v>177</v>
      </c>
      <c r="M62" s="3">
        <f>'copy from CME website'!H63</f>
        <v>3.6970000000000001</v>
      </c>
      <c r="O62" s="10" t="s">
        <v>23</v>
      </c>
      <c r="P62" s="5" t="str">
        <f t="shared" ref="P62:P127" si="16">P61</f>
        <v>NYMEX 11 10 2023</v>
      </c>
      <c r="Q62" s="11"/>
      <c r="R62" s="1">
        <f>DATE(2000+MID('copy from CME website'!L63,5,2),VLOOKUP(MID('copy from CME website'!L63,1,3),month_conversion,2),1)</f>
        <v>46966</v>
      </c>
      <c r="S62" s="12" t="s">
        <v>251</v>
      </c>
      <c r="T62" s="2" t="s">
        <v>175</v>
      </c>
      <c r="U62" s="2" t="s">
        <v>178</v>
      </c>
      <c r="V62" s="2" t="s">
        <v>177</v>
      </c>
      <c r="W62" s="2" t="s">
        <v>177</v>
      </c>
      <c r="X62" s="3">
        <f>'copy from CME website'!R63</f>
        <v>63.84</v>
      </c>
      <c r="Z62" s="10" t="s">
        <v>179</v>
      </c>
      <c r="AA62" s="6" t="str">
        <f t="shared" si="10"/>
        <v>NYMEX 11 10 2023</v>
      </c>
      <c r="AB62" s="11"/>
      <c r="AC62" s="1">
        <f t="shared" si="11"/>
        <v>46966</v>
      </c>
      <c r="AD62" s="12" t="s">
        <v>251</v>
      </c>
      <c r="AE62" s="2" t="s">
        <v>175</v>
      </c>
      <c r="AF62" s="2" t="s">
        <v>178</v>
      </c>
      <c r="AG62" s="2" t="s">
        <v>177</v>
      </c>
      <c r="AH62" s="2" t="s">
        <v>177</v>
      </c>
      <c r="AI62" s="3">
        <f t="shared" si="12"/>
        <v>63.84</v>
      </c>
      <c r="AK62" s="10"/>
      <c r="AL62" s="6"/>
      <c r="AM62" s="11"/>
      <c r="AN62" s="1"/>
      <c r="AO62" s="12"/>
      <c r="AP62" s="2"/>
      <c r="AQ62" s="2"/>
      <c r="AR62" s="2"/>
      <c r="AS62" s="2"/>
      <c r="AT62" s="3"/>
      <c r="AW62" s="39">
        <f t="shared" si="13"/>
        <v>2028</v>
      </c>
    </row>
    <row r="63" spans="2:49" x14ac:dyDescent="0.25">
      <c r="B63" s="4"/>
      <c r="D63" s="10" t="s">
        <v>22</v>
      </c>
      <c r="E63" s="6" t="str">
        <f t="shared" si="14"/>
        <v>NYMEX 11 10 2023</v>
      </c>
      <c r="F63" s="11"/>
      <c r="G63" s="1">
        <f>DATE(2000+MID('copy from CME website'!B64,5,2),VLOOKUP(MID('copy from CME website'!B64,1,3),month_conversion,2),1)</f>
        <v>46997</v>
      </c>
      <c r="H63" s="12" t="s">
        <v>252</v>
      </c>
      <c r="I63" s="2" t="s">
        <v>175</v>
      </c>
      <c r="J63" s="2" t="s">
        <v>176</v>
      </c>
      <c r="K63" s="2" t="s">
        <v>177</v>
      </c>
      <c r="L63" s="2" t="s">
        <v>177</v>
      </c>
      <c r="M63" s="3">
        <f>'copy from CME website'!H64</f>
        <v>3.66</v>
      </c>
      <c r="O63" s="10" t="s">
        <v>23</v>
      </c>
      <c r="P63" s="5" t="str">
        <f t="shared" si="16"/>
        <v>NYMEX 11 10 2023</v>
      </c>
      <c r="Q63" s="11"/>
      <c r="R63" s="1">
        <f>DATE(2000+MID('copy from CME website'!L64,5,2),VLOOKUP(MID('copy from CME website'!L64,1,3),month_conversion,2),1)</f>
        <v>46997</v>
      </c>
      <c r="S63" s="12" t="s">
        <v>252</v>
      </c>
      <c r="T63" s="2" t="s">
        <v>175</v>
      </c>
      <c r="U63" s="2" t="s">
        <v>178</v>
      </c>
      <c r="V63" s="2" t="s">
        <v>177</v>
      </c>
      <c r="W63" s="2" t="s">
        <v>177</v>
      </c>
      <c r="X63" s="3">
        <f>'copy from CME website'!R64</f>
        <v>63.71</v>
      </c>
      <c r="Z63" s="10" t="s">
        <v>179</v>
      </c>
      <c r="AA63" s="6" t="str">
        <f t="shared" si="10"/>
        <v>NYMEX 11 10 2023</v>
      </c>
      <c r="AB63" s="11"/>
      <c r="AC63" s="1">
        <f t="shared" si="11"/>
        <v>46997</v>
      </c>
      <c r="AD63" s="12" t="s">
        <v>252</v>
      </c>
      <c r="AE63" s="2" t="s">
        <v>175</v>
      </c>
      <c r="AF63" s="2" t="s">
        <v>178</v>
      </c>
      <c r="AG63" s="2" t="s">
        <v>177</v>
      </c>
      <c r="AH63" s="2" t="s">
        <v>177</v>
      </c>
      <c r="AI63" s="3">
        <f t="shared" si="12"/>
        <v>63.71</v>
      </c>
      <c r="AK63" s="10"/>
      <c r="AL63" s="6"/>
      <c r="AM63" s="11"/>
      <c r="AN63" s="1"/>
      <c r="AO63" s="12"/>
      <c r="AP63" s="2"/>
      <c r="AQ63" s="2"/>
      <c r="AR63" s="2"/>
      <c r="AS63" s="2"/>
      <c r="AT63" s="3"/>
      <c r="AW63" s="39">
        <f t="shared" si="13"/>
        <v>2028</v>
      </c>
    </row>
    <row r="64" spans="2:49" x14ac:dyDescent="0.25">
      <c r="B64" s="4"/>
      <c r="D64" s="10" t="s">
        <v>22</v>
      </c>
      <c r="E64" s="6" t="str">
        <f t="shared" si="14"/>
        <v>NYMEX 11 10 2023</v>
      </c>
      <c r="F64" s="11"/>
      <c r="G64" s="1">
        <f>DATE(2000+MID('copy from CME website'!B65,5,2),VLOOKUP(MID('copy from CME website'!B65,1,3),month_conversion,2),1)</f>
        <v>47027</v>
      </c>
      <c r="H64" s="12" t="s">
        <v>253</v>
      </c>
      <c r="I64" s="2" t="s">
        <v>175</v>
      </c>
      <c r="J64" s="2" t="s">
        <v>176</v>
      </c>
      <c r="K64" s="2" t="s">
        <v>177</v>
      </c>
      <c r="L64" s="2" t="s">
        <v>177</v>
      </c>
      <c r="M64" s="3">
        <f>'copy from CME website'!H65</f>
        <v>3.742</v>
      </c>
      <c r="O64" s="10" t="s">
        <v>23</v>
      </c>
      <c r="P64" s="5" t="str">
        <f t="shared" si="16"/>
        <v>NYMEX 11 10 2023</v>
      </c>
      <c r="Q64" s="11"/>
      <c r="R64" s="1">
        <f>DATE(2000+MID('copy from CME website'!L65,5,2),VLOOKUP(MID('copy from CME website'!L65,1,3),month_conversion,2),1)</f>
        <v>47027</v>
      </c>
      <c r="S64" s="12" t="s">
        <v>253</v>
      </c>
      <c r="T64" s="2" t="s">
        <v>175</v>
      </c>
      <c r="U64" s="2" t="s">
        <v>178</v>
      </c>
      <c r="V64" s="2" t="s">
        <v>177</v>
      </c>
      <c r="W64" s="2" t="s">
        <v>177</v>
      </c>
      <c r="X64" s="3">
        <f>'copy from CME website'!R65</f>
        <v>63.6</v>
      </c>
      <c r="Z64" s="10" t="s">
        <v>179</v>
      </c>
      <c r="AA64" s="6" t="str">
        <f t="shared" si="10"/>
        <v>NYMEX 11 10 2023</v>
      </c>
      <c r="AB64" s="11"/>
      <c r="AC64" s="1">
        <f t="shared" si="11"/>
        <v>47027</v>
      </c>
      <c r="AD64" s="12" t="s">
        <v>253</v>
      </c>
      <c r="AE64" s="2" t="s">
        <v>175</v>
      </c>
      <c r="AF64" s="2" t="s">
        <v>178</v>
      </c>
      <c r="AG64" s="2" t="s">
        <v>177</v>
      </c>
      <c r="AH64" s="2" t="s">
        <v>177</v>
      </c>
      <c r="AI64" s="3">
        <f t="shared" si="12"/>
        <v>63.6</v>
      </c>
      <c r="AK64" s="10"/>
      <c r="AL64" s="6"/>
      <c r="AM64" s="11"/>
      <c r="AN64" s="1"/>
      <c r="AO64" s="12"/>
      <c r="AP64" s="2"/>
      <c r="AQ64" s="2"/>
      <c r="AR64" s="2"/>
      <c r="AS64" s="2"/>
      <c r="AT64" s="3"/>
      <c r="AW64" s="39">
        <f t="shared" si="13"/>
        <v>2028</v>
      </c>
    </row>
    <row r="65" spans="2:49" x14ac:dyDescent="0.25">
      <c r="B65" s="4"/>
      <c r="D65" s="10" t="s">
        <v>22</v>
      </c>
      <c r="E65" s="6" t="str">
        <f t="shared" si="14"/>
        <v>NYMEX 11 10 2023</v>
      </c>
      <c r="F65" s="11"/>
      <c r="G65" s="1">
        <f>DATE(2000+MID('copy from CME website'!B66,5,2),VLOOKUP(MID('copy from CME website'!B66,1,3),month_conversion,2),1)</f>
        <v>47058</v>
      </c>
      <c r="H65" s="12" t="s">
        <v>254</v>
      </c>
      <c r="I65" s="2" t="s">
        <v>175</v>
      </c>
      <c r="J65" s="2" t="s">
        <v>176</v>
      </c>
      <c r="K65" s="2" t="s">
        <v>177</v>
      </c>
      <c r="L65" s="2" t="s">
        <v>177</v>
      </c>
      <c r="M65" s="3">
        <f>'copy from CME website'!H66</f>
        <v>4.1070000000000002</v>
      </c>
      <c r="O65" s="10" t="s">
        <v>23</v>
      </c>
      <c r="P65" s="5" t="str">
        <f t="shared" si="16"/>
        <v>NYMEX 11 10 2023</v>
      </c>
      <c r="Q65" s="11"/>
      <c r="R65" s="1">
        <f>DATE(2000+MID('copy from CME website'!L66,5,2),VLOOKUP(MID('copy from CME website'!L66,1,3),month_conversion,2),1)</f>
        <v>47058</v>
      </c>
      <c r="S65" s="12" t="s">
        <v>254</v>
      </c>
      <c r="T65" s="2" t="s">
        <v>175</v>
      </c>
      <c r="U65" s="2" t="s">
        <v>178</v>
      </c>
      <c r="V65" s="2" t="s">
        <v>177</v>
      </c>
      <c r="W65" s="2" t="s">
        <v>177</v>
      </c>
      <c r="X65" s="3">
        <f>'copy from CME website'!R66</f>
        <v>63.47</v>
      </c>
      <c r="Z65" s="10" t="s">
        <v>179</v>
      </c>
      <c r="AA65" s="6" t="str">
        <f t="shared" si="10"/>
        <v>NYMEX 11 10 2023</v>
      </c>
      <c r="AB65" s="11"/>
      <c r="AC65" s="1">
        <f t="shared" si="11"/>
        <v>47058</v>
      </c>
      <c r="AD65" s="12" t="s">
        <v>254</v>
      </c>
      <c r="AE65" s="2" t="s">
        <v>175</v>
      </c>
      <c r="AF65" s="2" t="s">
        <v>178</v>
      </c>
      <c r="AG65" s="2" t="s">
        <v>177</v>
      </c>
      <c r="AH65" s="2" t="s">
        <v>177</v>
      </c>
      <c r="AI65" s="3">
        <f t="shared" si="12"/>
        <v>63.47</v>
      </c>
      <c r="AK65" s="10"/>
      <c r="AL65" s="6"/>
      <c r="AM65" s="11"/>
      <c r="AN65" s="1"/>
      <c r="AO65" s="12"/>
      <c r="AP65" s="2"/>
      <c r="AQ65" s="2"/>
      <c r="AR65" s="2"/>
      <c r="AS65" s="2"/>
      <c r="AT65" s="3"/>
      <c r="AW65" s="39">
        <f t="shared" si="13"/>
        <v>2028</v>
      </c>
    </row>
    <row r="66" spans="2:49" x14ac:dyDescent="0.25">
      <c r="B66" s="4"/>
      <c r="D66" s="10" t="s">
        <v>22</v>
      </c>
      <c r="E66" s="6" t="str">
        <f t="shared" si="14"/>
        <v>NYMEX 11 10 2023</v>
      </c>
      <c r="F66" s="11"/>
      <c r="G66" s="1">
        <f>DATE(2000+MID('copy from CME website'!B67,5,2),VLOOKUP(MID('copy from CME website'!B67,1,3),month_conversion,2),1)</f>
        <v>47088</v>
      </c>
      <c r="H66" s="12" t="s">
        <v>255</v>
      </c>
      <c r="I66" s="2" t="s">
        <v>175</v>
      </c>
      <c r="J66" s="2" t="s">
        <v>176</v>
      </c>
      <c r="K66" s="2" t="s">
        <v>177</v>
      </c>
      <c r="L66" s="2" t="s">
        <v>177</v>
      </c>
      <c r="M66" s="3">
        <f>'copy from CME website'!H67</f>
        <v>4.4889999999999999</v>
      </c>
      <c r="O66" s="10" t="s">
        <v>23</v>
      </c>
      <c r="P66" s="5" t="str">
        <f t="shared" si="16"/>
        <v>NYMEX 11 10 2023</v>
      </c>
      <c r="Q66" s="11"/>
      <c r="R66" s="1">
        <f>DATE(2000+MID('copy from CME website'!L67,5,2),VLOOKUP(MID('copy from CME website'!L67,1,3),month_conversion,2),1)</f>
        <v>47088</v>
      </c>
      <c r="S66" s="12" t="s">
        <v>255</v>
      </c>
      <c r="T66" s="2" t="s">
        <v>175</v>
      </c>
      <c r="U66" s="2" t="s">
        <v>178</v>
      </c>
      <c r="V66" s="2" t="s">
        <v>177</v>
      </c>
      <c r="W66" s="2" t="s">
        <v>177</v>
      </c>
      <c r="X66" s="3">
        <f>'copy from CME website'!R67</f>
        <v>63.35</v>
      </c>
      <c r="Z66" s="10" t="s">
        <v>179</v>
      </c>
      <c r="AA66" s="6" t="str">
        <f t="shared" si="10"/>
        <v>NYMEX 11 10 2023</v>
      </c>
      <c r="AB66" s="11"/>
      <c r="AC66" s="1">
        <f t="shared" si="11"/>
        <v>47088</v>
      </c>
      <c r="AD66" s="12" t="s">
        <v>255</v>
      </c>
      <c r="AE66" s="2" t="s">
        <v>175</v>
      </c>
      <c r="AF66" s="2" t="s">
        <v>178</v>
      </c>
      <c r="AG66" s="2" t="s">
        <v>177</v>
      </c>
      <c r="AH66" s="2" t="s">
        <v>177</v>
      </c>
      <c r="AI66" s="3">
        <f t="shared" si="12"/>
        <v>63.35</v>
      </c>
      <c r="AK66" s="10"/>
      <c r="AL66" s="6"/>
      <c r="AM66" s="11"/>
      <c r="AN66" s="1"/>
      <c r="AO66" s="12"/>
      <c r="AP66" s="2"/>
      <c r="AQ66" s="2"/>
      <c r="AR66" s="2"/>
      <c r="AS66" s="2"/>
      <c r="AT66" s="3"/>
      <c r="AW66" s="39">
        <f t="shared" si="13"/>
        <v>2028</v>
      </c>
    </row>
    <row r="67" spans="2:49" x14ac:dyDescent="0.25">
      <c r="B67" s="4"/>
      <c r="D67" s="10" t="s">
        <v>22</v>
      </c>
      <c r="E67" s="6" t="str">
        <f t="shared" si="14"/>
        <v>NYMEX 11 10 2023</v>
      </c>
      <c r="F67" s="11"/>
      <c r="G67" s="1">
        <f>DATE(2000+MID('copy from CME website'!B68,5,2),VLOOKUP(MID('copy from CME website'!B68,1,3),month_conversion,2),1)</f>
        <v>47119</v>
      </c>
      <c r="H67" s="12" t="s">
        <v>256</v>
      </c>
      <c r="I67" s="2" t="s">
        <v>175</v>
      </c>
      <c r="J67" s="2" t="s">
        <v>176</v>
      </c>
      <c r="K67" s="2" t="s">
        <v>177</v>
      </c>
      <c r="L67" s="2" t="s">
        <v>177</v>
      </c>
      <c r="M67" s="3">
        <f>'copy from CME website'!H68</f>
        <v>4.7549999999999999</v>
      </c>
      <c r="O67" s="10" t="s">
        <v>23</v>
      </c>
      <c r="P67" s="5" t="str">
        <f t="shared" si="16"/>
        <v>NYMEX 11 10 2023</v>
      </c>
      <c r="Q67" s="11"/>
      <c r="R67" s="1">
        <f>DATE(2000+MID('copy from CME website'!L68,5,2),VLOOKUP(MID('copy from CME website'!L68,1,3),month_conversion,2),1)</f>
        <v>47119</v>
      </c>
      <c r="S67" s="12" t="s">
        <v>256</v>
      </c>
      <c r="T67" s="2" t="s">
        <v>175</v>
      </c>
      <c r="U67" s="2" t="s">
        <v>178</v>
      </c>
      <c r="V67" s="2" t="s">
        <v>177</v>
      </c>
      <c r="W67" s="2" t="s">
        <v>177</v>
      </c>
      <c r="X67" s="3">
        <f>'copy from CME website'!R68</f>
        <v>63.14</v>
      </c>
      <c r="Z67" s="10" t="s">
        <v>179</v>
      </c>
      <c r="AA67" s="6" t="str">
        <f t="shared" si="10"/>
        <v>NYMEX 11 10 2023</v>
      </c>
      <c r="AB67" s="11"/>
      <c r="AC67" s="1">
        <f t="shared" si="11"/>
        <v>47119</v>
      </c>
      <c r="AD67" s="12" t="s">
        <v>256</v>
      </c>
      <c r="AE67" s="2" t="s">
        <v>175</v>
      </c>
      <c r="AF67" s="2" t="s">
        <v>178</v>
      </c>
      <c r="AG67" s="2" t="s">
        <v>177</v>
      </c>
      <c r="AH67" s="2" t="s">
        <v>177</v>
      </c>
      <c r="AI67" s="3">
        <f t="shared" si="12"/>
        <v>63.14</v>
      </c>
      <c r="AK67" s="10"/>
      <c r="AL67" s="6"/>
      <c r="AM67" s="11"/>
      <c r="AN67" s="1"/>
      <c r="AO67" s="12"/>
      <c r="AP67" s="2"/>
      <c r="AQ67" s="2"/>
      <c r="AR67" s="2"/>
      <c r="AS67" s="2"/>
      <c r="AT67" s="3"/>
      <c r="AW67" s="39">
        <f t="shared" si="13"/>
        <v>2029</v>
      </c>
    </row>
    <row r="68" spans="2:49" x14ac:dyDescent="0.25">
      <c r="B68" s="4"/>
      <c r="D68" s="10" t="s">
        <v>22</v>
      </c>
      <c r="E68" s="6" t="str">
        <f t="shared" si="14"/>
        <v>NYMEX 11 10 2023</v>
      </c>
      <c r="F68" s="11"/>
      <c r="G68" s="1">
        <f>DATE(2000+MID('copy from CME website'!B69,5,2),VLOOKUP(MID('copy from CME website'!B69,1,3),month_conversion,2),1)</f>
        <v>47150</v>
      </c>
      <c r="H68" s="12" t="s">
        <v>257</v>
      </c>
      <c r="I68" s="2" t="s">
        <v>175</v>
      </c>
      <c r="J68" s="2" t="s">
        <v>176</v>
      </c>
      <c r="K68" s="2" t="s">
        <v>177</v>
      </c>
      <c r="L68" s="2" t="s">
        <v>177</v>
      </c>
      <c r="M68" s="3">
        <f>'copy from CME website'!H69</f>
        <v>4.5540000000000003</v>
      </c>
      <c r="O68" s="10" t="s">
        <v>23</v>
      </c>
      <c r="P68" s="5" t="str">
        <f t="shared" si="16"/>
        <v>NYMEX 11 10 2023</v>
      </c>
      <c r="Q68" s="11"/>
      <c r="R68" s="1">
        <f>DATE(2000+MID('copy from CME website'!L69,5,2),VLOOKUP(MID('copy from CME website'!L69,1,3),month_conversion,2),1)</f>
        <v>47150</v>
      </c>
      <c r="S68" s="12" t="s">
        <v>257</v>
      </c>
      <c r="T68" s="2" t="s">
        <v>175</v>
      </c>
      <c r="U68" s="2" t="s">
        <v>178</v>
      </c>
      <c r="V68" s="2" t="s">
        <v>177</v>
      </c>
      <c r="W68" s="2" t="s">
        <v>177</v>
      </c>
      <c r="X68" s="3">
        <f>'copy from CME website'!R69</f>
        <v>63.01</v>
      </c>
      <c r="Z68" s="10" t="s">
        <v>179</v>
      </c>
      <c r="AA68" s="6" t="str">
        <f t="shared" si="10"/>
        <v>NYMEX 11 10 2023</v>
      </c>
      <c r="AB68" s="11"/>
      <c r="AC68" s="1">
        <f t="shared" si="11"/>
        <v>47150</v>
      </c>
      <c r="AD68" s="12" t="s">
        <v>257</v>
      </c>
      <c r="AE68" s="2" t="s">
        <v>175</v>
      </c>
      <c r="AF68" s="2" t="s">
        <v>178</v>
      </c>
      <c r="AG68" s="2" t="s">
        <v>177</v>
      </c>
      <c r="AH68" s="2" t="s">
        <v>177</v>
      </c>
      <c r="AI68" s="3">
        <f t="shared" si="12"/>
        <v>63.01</v>
      </c>
      <c r="AK68" s="10"/>
      <c r="AL68" s="6"/>
      <c r="AM68" s="11"/>
      <c r="AN68" s="1"/>
      <c r="AO68" s="12"/>
      <c r="AP68" s="2"/>
      <c r="AQ68" s="2"/>
      <c r="AR68" s="2"/>
      <c r="AS68" s="2"/>
      <c r="AT68" s="3"/>
      <c r="AW68" s="39">
        <f t="shared" si="13"/>
        <v>2029</v>
      </c>
    </row>
    <row r="69" spans="2:49" x14ac:dyDescent="0.25">
      <c r="B69" s="4"/>
      <c r="D69" s="10" t="s">
        <v>22</v>
      </c>
      <c r="E69" s="6" t="str">
        <f t="shared" si="14"/>
        <v>NYMEX 11 10 2023</v>
      </c>
      <c r="F69" s="11"/>
      <c r="G69" s="1">
        <f>DATE(2000+MID('copy from CME website'!B70,5,2),VLOOKUP(MID('copy from CME website'!B70,1,3),month_conversion,2),1)</f>
        <v>47178</v>
      </c>
      <c r="H69" s="12" t="s">
        <v>258</v>
      </c>
      <c r="I69" s="2" t="s">
        <v>175</v>
      </c>
      <c r="J69" s="2" t="s">
        <v>176</v>
      </c>
      <c r="K69" s="2" t="s">
        <v>177</v>
      </c>
      <c r="L69" s="2" t="s">
        <v>177</v>
      </c>
      <c r="M69" s="3">
        <f>'copy from CME website'!H70</f>
        <v>3.9889999999999999</v>
      </c>
      <c r="O69" s="10" t="s">
        <v>23</v>
      </c>
      <c r="P69" s="5" t="str">
        <f t="shared" si="16"/>
        <v>NYMEX 11 10 2023</v>
      </c>
      <c r="Q69" s="11"/>
      <c r="R69" s="1">
        <f>DATE(2000+MID('copy from CME website'!L70,5,2),VLOOKUP(MID('copy from CME website'!L70,1,3),month_conversion,2),1)</f>
        <v>47178</v>
      </c>
      <c r="S69" s="12" t="s">
        <v>258</v>
      </c>
      <c r="T69" s="2" t="s">
        <v>175</v>
      </c>
      <c r="U69" s="2" t="s">
        <v>178</v>
      </c>
      <c r="V69" s="2" t="s">
        <v>177</v>
      </c>
      <c r="W69" s="2" t="s">
        <v>177</v>
      </c>
      <c r="X69" s="3">
        <f>'copy from CME website'!R70</f>
        <v>62.87</v>
      </c>
      <c r="Z69" s="10" t="s">
        <v>179</v>
      </c>
      <c r="AA69" s="6" t="str">
        <f t="shared" ref="AA69:AA100" si="17">E69</f>
        <v>NYMEX 11 10 2023</v>
      </c>
      <c r="AB69" s="11"/>
      <c r="AC69" s="1">
        <f t="shared" ref="AC69:AC100" si="18">R69</f>
        <v>47178</v>
      </c>
      <c r="AD69" s="12" t="s">
        <v>258</v>
      </c>
      <c r="AE69" s="2" t="s">
        <v>175</v>
      </c>
      <c r="AF69" s="2" t="s">
        <v>178</v>
      </c>
      <c r="AG69" s="2" t="s">
        <v>177</v>
      </c>
      <c r="AH69" s="2" t="s">
        <v>177</v>
      </c>
      <c r="AI69" s="3">
        <f t="shared" ref="AI69:AI100" si="19">X69</f>
        <v>62.87</v>
      </c>
      <c r="AK69" s="10"/>
      <c r="AL69" s="6"/>
      <c r="AM69" s="11"/>
      <c r="AN69" s="1"/>
      <c r="AO69" s="12"/>
      <c r="AP69" s="2"/>
      <c r="AQ69" s="2"/>
      <c r="AR69" s="2"/>
      <c r="AS69" s="2"/>
      <c r="AT69" s="3"/>
      <c r="AW69" s="39">
        <f t="shared" ref="AW69:AW100" si="20">YEAR(G69)</f>
        <v>2029</v>
      </c>
    </row>
    <row r="70" spans="2:49" x14ac:dyDescent="0.25">
      <c r="B70" s="4"/>
      <c r="D70" s="10" t="s">
        <v>22</v>
      </c>
      <c r="E70" s="6" t="str">
        <f t="shared" si="14"/>
        <v>NYMEX 11 10 2023</v>
      </c>
      <c r="F70" s="11"/>
      <c r="G70" s="1">
        <f>DATE(2000+MID('copy from CME website'!B71,5,2),VLOOKUP(MID('copy from CME website'!B71,1,3),month_conversion,2),1)</f>
        <v>47209</v>
      </c>
      <c r="H70" s="12" t="s">
        <v>259</v>
      </c>
      <c r="I70" s="2" t="s">
        <v>175</v>
      </c>
      <c r="J70" s="2" t="s">
        <v>176</v>
      </c>
      <c r="K70" s="2" t="s">
        <v>177</v>
      </c>
      <c r="L70" s="2" t="s">
        <v>177</v>
      </c>
      <c r="M70" s="3">
        <f>'copy from CME website'!H71</f>
        <v>3.3980000000000001</v>
      </c>
      <c r="O70" s="10" t="s">
        <v>23</v>
      </c>
      <c r="P70" s="5" t="str">
        <f t="shared" si="16"/>
        <v>NYMEX 11 10 2023</v>
      </c>
      <c r="Q70" s="11"/>
      <c r="R70" s="1">
        <f>DATE(2000+MID('copy from CME website'!L71,5,2),VLOOKUP(MID('copy from CME website'!L71,1,3),month_conversion,2),1)</f>
        <v>47209</v>
      </c>
      <c r="S70" s="12" t="s">
        <v>259</v>
      </c>
      <c r="T70" s="2" t="s">
        <v>175</v>
      </c>
      <c r="U70" s="2" t="s">
        <v>178</v>
      </c>
      <c r="V70" s="2" t="s">
        <v>177</v>
      </c>
      <c r="W70" s="2" t="s">
        <v>177</v>
      </c>
      <c r="X70" s="3">
        <f>'copy from CME website'!R71</f>
        <v>62.72</v>
      </c>
      <c r="Z70" s="10" t="s">
        <v>179</v>
      </c>
      <c r="AA70" s="6" t="str">
        <f t="shared" si="17"/>
        <v>NYMEX 11 10 2023</v>
      </c>
      <c r="AB70" s="11"/>
      <c r="AC70" s="1">
        <f t="shared" si="18"/>
        <v>47209</v>
      </c>
      <c r="AD70" s="12" t="s">
        <v>259</v>
      </c>
      <c r="AE70" s="2" t="s">
        <v>175</v>
      </c>
      <c r="AF70" s="2" t="s">
        <v>178</v>
      </c>
      <c r="AG70" s="2" t="s">
        <v>177</v>
      </c>
      <c r="AH70" s="2" t="s">
        <v>177</v>
      </c>
      <c r="AI70" s="3">
        <f t="shared" si="19"/>
        <v>62.72</v>
      </c>
      <c r="AK70" s="10"/>
      <c r="AL70" s="6"/>
      <c r="AM70" s="11"/>
      <c r="AN70" s="1"/>
      <c r="AO70" s="12"/>
      <c r="AP70" s="2"/>
      <c r="AQ70" s="2"/>
      <c r="AR70" s="2"/>
      <c r="AS70" s="2"/>
      <c r="AT70" s="3"/>
      <c r="AW70" s="39">
        <f t="shared" si="20"/>
        <v>2029</v>
      </c>
    </row>
    <row r="71" spans="2:49" x14ac:dyDescent="0.25">
      <c r="B71" s="4"/>
      <c r="D71" s="10" t="s">
        <v>22</v>
      </c>
      <c r="E71" s="6" t="str">
        <f t="shared" si="14"/>
        <v>NYMEX 11 10 2023</v>
      </c>
      <c r="F71" s="11"/>
      <c r="G71" s="1">
        <f>DATE(2000+MID('copy from CME website'!B72,5,2),VLOOKUP(MID('copy from CME website'!B72,1,3),month_conversion,2),1)</f>
        <v>47239</v>
      </c>
      <c r="H71" s="12" t="s">
        <v>260</v>
      </c>
      <c r="I71" s="2" t="s">
        <v>175</v>
      </c>
      <c r="J71" s="2" t="s">
        <v>176</v>
      </c>
      <c r="K71" s="2" t="s">
        <v>177</v>
      </c>
      <c r="L71" s="2" t="s">
        <v>177</v>
      </c>
      <c r="M71" s="3">
        <f>'copy from CME website'!H72</f>
        <v>3.3620000000000001</v>
      </c>
      <c r="O71" s="10" t="s">
        <v>23</v>
      </c>
      <c r="P71" s="5" t="str">
        <f t="shared" si="16"/>
        <v>NYMEX 11 10 2023</v>
      </c>
      <c r="Q71" s="11"/>
      <c r="R71" s="1">
        <f>DATE(2000+MID('copy from CME website'!L72,5,2),VLOOKUP(MID('copy from CME website'!L72,1,3),month_conversion,2),1)</f>
        <v>47239</v>
      </c>
      <c r="S71" s="12" t="s">
        <v>260</v>
      </c>
      <c r="T71" s="2" t="s">
        <v>175</v>
      </c>
      <c r="U71" s="2" t="s">
        <v>178</v>
      </c>
      <c r="V71" s="2" t="s">
        <v>177</v>
      </c>
      <c r="W71" s="2" t="s">
        <v>177</v>
      </c>
      <c r="X71" s="3">
        <f>'copy from CME website'!R72</f>
        <v>62.55</v>
      </c>
      <c r="Z71" s="10" t="s">
        <v>179</v>
      </c>
      <c r="AA71" s="6" t="str">
        <f t="shared" si="17"/>
        <v>NYMEX 11 10 2023</v>
      </c>
      <c r="AB71" s="11"/>
      <c r="AC71" s="1">
        <f t="shared" si="18"/>
        <v>47239</v>
      </c>
      <c r="AD71" s="12" t="s">
        <v>260</v>
      </c>
      <c r="AE71" s="2" t="s">
        <v>175</v>
      </c>
      <c r="AF71" s="2" t="s">
        <v>178</v>
      </c>
      <c r="AG71" s="2" t="s">
        <v>177</v>
      </c>
      <c r="AH71" s="2" t="s">
        <v>177</v>
      </c>
      <c r="AI71" s="3">
        <f t="shared" si="19"/>
        <v>62.55</v>
      </c>
      <c r="AK71" s="10"/>
      <c r="AL71" s="6"/>
      <c r="AM71" s="11"/>
      <c r="AN71" s="1"/>
      <c r="AO71" s="12"/>
      <c r="AP71" s="2"/>
      <c r="AQ71" s="2"/>
      <c r="AR71" s="2"/>
      <c r="AS71" s="2"/>
      <c r="AT71" s="3"/>
      <c r="AW71" s="39">
        <f t="shared" si="20"/>
        <v>2029</v>
      </c>
    </row>
    <row r="72" spans="2:49" x14ac:dyDescent="0.25">
      <c r="B72" s="4"/>
      <c r="D72" s="10" t="s">
        <v>22</v>
      </c>
      <c r="E72" s="6" t="str">
        <f t="shared" si="14"/>
        <v>NYMEX 11 10 2023</v>
      </c>
      <c r="F72" s="11"/>
      <c r="G72" s="1">
        <f>DATE(2000+MID('copy from CME website'!B73,5,2),VLOOKUP(MID('copy from CME website'!B73,1,3),month_conversion,2),1)</f>
        <v>47270</v>
      </c>
      <c r="H72" s="12" t="s">
        <v>261</v>
      </c>
      <c r="I72" s="2" t="s">
        <v>175</v>
      </c>
      <c r="J72" s="2" t="s">
        <v>176</v>
      </c>
      <c r="K72" s="2" t="s">
        <v>177</v>
      </c>
      <c r="L72" s="2" t="s">
        <v>177</v>
      </c>
      <c r="M72" s="3">
        <f>'copy from CME website'!H73</f>
        <v>3.492</v>
      </c>
      <c r="O72" s="10" t="s">
        <v>23</v>
      </c>
      <c r="P72" s="5" t="str">
        <f t="shared" si="16"/>
        <v>NYMEX 11 10 2023</v>
      </c>
      <c r="Q72" s="11"/>
      <c r="R72" s="1">
        <f>DATE(2000+MID('copy from CME website'!L73,5,2),VLOOKUP(MID('copy from CME website'!L73,1,3),month_conversion,2),1)</f>
        <v>47270</v>
      </c>
      <c r="S72" s="12" t="s">
        <v>261</v>
      </c>
      <c r="T72" s="2" t="s">
        <v>175</v>
      </c>
      <c r="U72" s="2" t="s">
        <v>178</v>
      </c>
      <c r="V72" s="2" t="s">
        <v>177</v>
      </c>
      <c r="W72" s="2" t="s">
        <v>177</v>
      </c>
      <c r="X72" s="3">
        <f>'copy from CME website'!R73</f>
        <v>62.4</v>
      </c>
      <c r="Z72" s="10" t="s">
        <v>179</v>
      </c>
      <c r="AA72" s="6" t="str">
        <f t="shared" si="17"/>
        <v>NYMEX 11 10 2023</v>
      </c>
      <c r="AB72" s="11"/>
      <c r="AC72" s="1">
        <f t="shared" si="18"/>
        <v>47270</v>
      </c>
      <c r="AD72" s="12" t="s">
        <v>261</v>
      </c>
      <c r="AE72" s="2" t="s">
        <v>175</v>
      </c>
      <c r="AF72" s="2" t="s">
        <v>178</v>
      </c>
      <c r="AG72" s="2" t="s">
        <v>177</v>
      </c>
      <c r="AH72" s="2" t="s">
        <v>177</v>
      </c>
      <c r="AI72" s="3">
        <f t="shared" si="19"/>
        <v>62.4</v>
      </c>
      <c r="AK72" s="10"/>
      <c r="AL72" s="6"/>
      <c r="AM72" s="11"/>
      <c r="AN72" s="1"/>
      <c r="AO72" s="12"/>
      <c r="AP72" s="2"/>
      <c r="AQ72" s="2"/>
      <c r="AR72" s="2"/>
      <c r="AS72" s="2"/>
      <c r="AT72" s="3"/>
      <c r="AW72" s="39">
        <f t="shared" si="20"/>
        <v>2029</v>
      </c>
    </row>
    <row r="73" spans="2:49" x14ac:dyDescent="0.25">
      <c r="B73" s="4"/>
      <c r="D73" s="10" t="s">
        <v>22</v>
      </c>
      <c r="E73" s="6" t="str">
        <f t="shared" si="14"/>
        <v>NYMEX 11 10 2023</v>
      </c>
      <c r="F73" s="11"/>
      <c r="G73" s="1">
        <f>DATE(2000+MID('copy from CME website'!B74,5,2),VLOOKUP(MID('copy from CME website'!B74,1,3),month_conversion,2),1)</f>
        <v>47300</v>
      </c>
      <c r="H73" s="12" t="s">
        <v>262</v>
      </c>
      <c r="I73" s="2" t="s">
        <v>175</v>
      </c>
      <c r="J73" s="2" t="s">
        <v>176</v>
      </c>
      <c r="K73" s="2" t="s">
        <v>177</v>
      </c>
      <c r="L73" s="2" t="s">
        <v>177</v>
      </c>
      <c r="M73" s="3">
        <f>'copy from CME website'!H74</f>
        <v>3.621</v>
      </c>
      <c r="O73" s="10" t="s">
        <v>23</v>
      </c>
      <c r="P73" s="5" t="str">
        <f t="shared" si="16"/>
        <v>NYMEX 11 10 2023</v>
      </c>
      <c r="Q73" s="11"/>
      <c r="R73" s="1">
        <f>DATE(2000+MID('copy from CME website'!L74,5,2),VLOOKUP(MID('copy from CME website'!L74,1,3),month_conversion,2),1)</f>
        <v>47300</v>
      </c>
      <c r="S73" s="12" t="s">
        <v>262</v>
      </c>
      <c r="T73" s="2" t="s">
        <v>175</v>
      </c>
      <c r="U73" s="2" t="s">
        <v>178</v>
      </c>
      <c r="V73" s="2" t="s">
        <v>177</v>
      </c>
      <c r="W73" s="2" t="s">
        <v>177</v>
      </c>
      <c r="X73" s="3">
        <f>'copy from CME website'!R74</f>
        <v>62.26</v>
      </c>
      <c r="Z73" s="10" t="s">
        <v>179</v>
      </c>
      <c r="AA73" s="6" t="str">
        <f t="shared" si="17"/>
        <v>NYMEX 11 10 2023</v>
      </c>
      <c r="AB73" s="11"/>
      <c r="AC73" s="1">
        <f t="shared" si="18"/>
        <v>47300</v>
      </c>
      <c r="AD73" s="12" t="s">
        <v>262</v>
      </c>
      <c r="AE73" s="2" t="s">
        <v>175</v>
      </c>
      <c r="AF73" s="2" t="s">
        <v>178</v>
      </c>
      <c r="AG73" s="2" t="s">
        <v>177</v>
      </c>
      <c r="AH73" s="2" t="s">
        <v>177</v>
      </c>
      <c r="AI73" s="3">
        <f t="shared" si="19"/>
        <v>62.26</v>
      </c>
      <c r="AK73" s="10"/>
      <c r="AL73" s="6"/>
      <c r="AM73" s="11"/>
      <c r="AN73" s="1"/>
      <c r="AO73" s="12"/>
      <c r="AP73" s="2"/>
      <c r="AQ73" s="2"/>
      <c r="AR73" s="2"/>
      <c r="AS73" s="2"/>
      <c r="AT73" s="3"/>
      <c r="AW73" s="39">
        <f t="shared" si="20"/>
        <v>2029</v>
      </c>
    </row>
    <row r="74" spans="2:49" x14ac:dyDescent="0.25">
      <c r="B74" s="4"/>
      <c r="D74" s="10" t="s">
        <v>22</v>
      </c>
      <c r="E74" s="6" t="str">
        <f t="shared" si="14"/>
        <v>NYMEX 11 10 2023</v>
      </c>
      <c r="F74" s="11"/>
      <c r="G74" s="1">
        <f>DATE(2000+MID('copy from CME website'!B75,5,2),VLOOKUP(MID('copy from CME website'!B75,1,3),month_conversion,2),1)</f>
        <v>47331</v>
      </c>
      <c r="H74" s="12" t="s">
        <v>263</v>
      </c>
      <c r="I74" s="2" t="s">
        <v>175</v>
      </c>
      <c r="J74" s="2" t="s">
        <v>176</v>
      </c>
      <c r="K74" s="2" t="s">
        <v>177</v>
      </c>
      <c r="L74" s="2" t="s">
        <v>177</v>
      </c>
      <c r="M74" s="3">
        <f>'copy from CME website'!H75</f>
        <v>3.6629999999999998</v>
      </c>
      <c r="O74" s="10" t="s">
        <v>23</v>
      </c>
      <c r="P74" s="5" t="str">
        <f t="shared" si="16"/>
        <v>NYMEX 11 10 2023</v>
      </c>
      <c r="Q74" s="11"/>
      <c r="R74" s="1">
        <f>DATE(2000+MID('copy from CME website'!L75,5,2),VLOOKUP(MID('copy from CME website'!L75,1,3),month_conversion,2),1)</f>
        <v>47331</v>
      </c>
      <c r="S74" s="12" t="s">
        <v>263</v>
      </c>
      <c r="T74" s="2" t="s">
        <v>175</v>
      </c>
      <c r="U74" s="2" t="s">
        <v>178</v>
      </c>
      <c r="V74" s="2" t="s">
        <v>177</v>
      </c>
      <c r="W74" s="2" t="s">
        <v>177</v>
      </c>
      <c r="X74" s="3">
        <f>'copy from CME website'!R75</f>
        <v>62.07</v>
      </c>
      <c r="Z74" s="10" t="s">
        <v>179</v>
      </c>
      <c r="AA74" s="6" t="str">
        <f t="shared" si="17"/>
        <v>NYMEX 11 10 2023</v>
      </c>
      <c r="AB74" s="11"/>
      <c r="AC74" s="1">
        <f t="shared" si="18"/>
        <v>47331</v>
      </c>
      <c r="AD74" s="12" t="s">
        <v>263</v>
      </c>
      <c r="AE74" s="2" t="s">
        <v>175</v>
      </c>
      <c r="AF74" s="2" t="s">
        <v>178</v>
      </c>
      <c r="AG74" s="2" t="s">
        <v>177</v>
      </c>
      <c r="AH74" s="2" t="s">
        <v>177</v>
      </c>
      <c r="AI74" s="3">
        <f t="shared" si="19"/>
        <v>62.07</v>
      </c>
      <c r="AK74" s="10"/>
      <c r="AL74" s="6"/>
      <c r="AM74" s="11"/>
      <c r="AN74" s="1"/>
      <c r="AO74" s="12"/>
      <c r="AP74" s="2"/>
      <c r="AQ74" s="2"/>
      <c r="AR74" s="2"/>
      <c r="AS74" s="2"/>
      <c r="AT74" s="3"/>
      <c r="AW74" s="39">
        <f t="shared" si="20"/>
        <v>2029</v>
      </c>
    </row>
    <row r="75" spans="2:49" x14ac:dyDescent="0.25">
      <c r="B75" s="4"/>
      <c r="D75" s="10" t="s">
        <v>22</v>
      </c>
      <c r="E75" s="6" t="str">
        <f t="shared" si="14"/>
        <v>NYMEX 11 10 2023</v>
      </c>
      <c r="F75" s="11"/>
      <c r="G75" s="1">
        <f>DATE(2000+MID('copy from CME website'!B76,5,2),VLOOKUP(MID('copy from CME website'!B76,1,3),month_conversion,2),1)</f>
        <v>47362</v>
      </c>
      <c r="H75" s="12" t="s">
        <v>264</v>
      </c>
      <c r="I75" s="2" t="s">
        <v>175</v>
      </c>
      <c r="J75" s="2" t="s">
        <v>176</v>
      </c>
      <c r="K75" s="2" t="s">
        <v>177</v>
      </c>
      <c r="L75" s="2" t="s">
        <v>177</v>
      </c>
      <c r="M75" s="3">
        <f>'copy from CME website'!H76</f>
        <v>3.625</v>
      </c>
      <c r="O75" s="10" t="s">
        <v>23</v>
      </c>
      <c r="P75" s="5" t="str">
        <f t="shared" si="16"/>
        <v>NYMEX 11 10 2023</v>
      </c>
      <c r="Q75" s="11"/>
      <c r="R75" s="1">
        <f>DATE(2000+MID('copy from CME website'!L76,5,2),VLOOKUP(MID('copy from CME website'!L76,1,3),month_conversion,2),1)</f>
        <v>47362</v>
      </c>
      <c r="S75" s="12" t="s">
        <v>264</v>
      </c>
      <c r="T75" s="2" t="s">
        <v>175</v>
      </c>
      <c r="U75" s="2" t="s">
        <v>178</v>
      </c>
      <c r="V75" s="2" t="s">
        <v>177</v>
      </c>
      <c r="W75" s="2" t="s">
        <v>177</v>
      </c>
      <c r="X75" s="3">
        <f>'copy from CME website'!R76</f>
        <v>61.9</v>
      </c>
      <c r="Z75" s="10" t="s">
        <v>179</v>
      </c>
      <c r="AA75" s="6" t="str">
        <f t="shared" si="17"/>
        <v>NYMEX 11 10 2023</v>
      </c>
      <c r="AB75" s="11"/>
      <c r="AC75" s="1">
        <f t="shared" si="18"/>
        <v>47362</v>
      </c>
      <c r="AD75" s="12" t="s">
        <v>264</v>
      </c>
      <c r="AE75" s="2" t="s">
        <v>175</v>
      </c>
      <c r="AF75" s="2" t="s">
        <v>178</v>
      </c>
      <c r="AG75" s="2" t="s">
        <v>177</v>
      </c>
      <c r="AH75" s="2" t="s">
        <v>177</v>
      </c>
      <c r="AI75" s="3">
        <f t="shared" si="19"/>
        <v>61.9</v>
      </c>
      <c r="AK75" s="10"/>
      <c r="AL75" s="6"/>
      <c r="AM75" s="11"/>
      <c r="AN75" s="1"/>
      <c r="AO75" s="12"/>
      <c r="AP75" s="2"/>
      <c r="AQ75" s="2"/>
      <c r="AR75" s="2"/>
      <c r="AS75" s="2"/>
      <c r="AT75" s="3"/>
      <c r="AW75" s="39">
        <f t="shared" si="20"/>
        <v>2029</v>
      </c>
    </row>
    <row r="76" spans="2:49" x14ac:dyDescent="0.25">
      <c r="B76" s="4"/>
      <c r="D76" s="10" t="s">
        <v>22</v>
      </c>
      <c r="E76" s="6" t="str">
        <f t="shared" si="14"/>
        <v>NYMEX 11 10 2023</v>
      </c>
      <c r="F76" s="11"/>
      <c r="G76" s="1">
        <f>DATE(2000+MID('copy from CME website'!B77,5,2),VLOOKUP(MID('copy from CME website'!B77,1,3),month_conversion,2),1)</f>
        <v>47392</v>
      </c>
      <c r="H76" s="12" t="s">
        <v>265</v>
      </c>
      <c r="I76" s="2" t="s">
        <v>175</v>
      </c>
      <c r="J76" s="2" t="s">
        <v>176</v>
      </c>
      <c r="K76" s="2" t="s">
        <v>177</v>
      </c>
      <c r="L76" s="2" t="s">
        <v>177</v>
      </c>
      <c r="M76" s="3">
        <f>'copy from CME website'!H77</f>
        <v>3.71</v>
      </c>
      <c r="O76" s="10" t="s">
        <v>23</v>
      </c>
      <c r="P76" s="5" t="str">
        <f t="shared" si="16"/>
        <v>NYMEX 11 10 2023</v>
      </c>
      <c r="Q76" s="11"/>
      <c r="R76" s="1">
        <f>DATE(2000+MID('copy from CME website'!L77,5,2),VLOOKUP(MID('copy from CME website'!L77,1,3),month_conversion,2),1)</f>
        <v>47392</v>
      </c>
      <c r="S76" s="12" t="s">
        <v>265</v>
      </c>
      <c r="T76" s="2" t="s">
        <v>175</v>
      </c>
      <c r="U76" s="2" t="s">
        <v>178</v>
      </c>
      <c r="V76" s="2" t="s">
        <v>177</v>
      </c>
      <c r="W76" s="2" t="s">
        <v>177</v>
      </c>
      <c r="X76" s="3">
        <f>'copy from CME website'!R77</f>
        <v>61.8</v>
      </c>
      <c r="Z76" s="10" t="s">
        <v>179</v>
      </c>
      <c r="AA76" s="6" t="str">
        <f t="shared" si="17"/>
        <v>NYMEX 11 10 2023</v>
      </c>
      <c r="AB76" s="11"/>
      <c r="AC76" s="1">
        <f t="shared" si="18"/>
        <v>47392</v>
      </c>
      <c r="AD76" s="12" t="s">
        <v>265</v>
      </c>
      <c r="AE76" s="2" t="s">
        <v>175</v>
      </c>
      <c r="AF76" s="2" t="s">
        <v>178</v>
      </c>
      <c r="AG76" s="2" t="s">
        <v>177</v>
      </c>
      <c r="AH76" s="2" t="s">
        <v>177</v>
      </c>
      <c r="AI76" s="3">
        <f t="shared" si="19"/>
        <v>61.8</v>
      </c>
      <c r="AK76" s="10"/>
      <c r="AL76" s="6"/>
      <c r="AM76" s="11"/>
      <c r="AN76" s="1"/>
      <c r="AO76" s="12"/>
      <c r="AP76" s="2"/>
      <c r="AQ76" s="2"/>
      <c r="AR76" s="2"/>
      <c r="AS76" s="2"/>
      <c r="AT76" s="3"/>
      <c r="AW76" s="39">
        <f t="shared" si="20"/>
        <v>2029</v>
      </c>
    </row>
    <row r="77" spans="2:49" x14ac:dyDescent="0.25">
      <c r="B77" s="4"/>
      <c r="D77" s="10" t="s">
        <v>22</v>
      </c>
      <c r="E77" s="6" t="str">
        <f t="shared" si="14"/>
        <v>NYMEX 11 10 2023</v>
      </c>
      <c r="F77" s="11"/>
      <c r="G77" s="1">
        <f>DATE(2000+MID('copy from CME website'!B78,5,2),VLOOKUP(MID('copy from CME website'!B78,1,3),month_conversion,2),1)</f>
        <v>47423</v>
      </c>
      <c r="H77" s="12" t="s">
        <v>266</v>
      </c>
      <c r="I77" s="2" t="s">
        <v>175</v>
      </c>
      <c r="J77" s="2" t="s">
        <v>176</v>
      </c>
      <c r="K77" s="2" t="s">
        <v>177</v>
      </c>
      <c r="L77" s="2" t="s">
        <v>177</v>
      </c>
      <c r="M77" s="3">
        <f>'copy from CME website'!H78</f>
        <v>4.0730000000000004</v>
      </c>
      <c r="O77" s="10" t="s">
        <v>23</v>
      </c>
      <c r="P77" s="5" t="str">
        <f t="shared" si="16"/>
        <v>NYMEX 11 10 2023</v>
      </c>
      <c r="Q77" s="11"/>
      <c r="R77" s="1">
        <f>DATE(2000+MID('copy from CME website'!L78,5,2),VLOOKUP(MID('copy from CME website'!L78,1,3),month_conversion,2),1)</f>
        <v>47423</v>
      </c>
      <c r="S77" s="12" t="s">
        <v>266</v>
      </c>
      <c r="T77" s="2" t="s">
        <v>175</v>
      </c>
      <c r="U77" s="2" t="s">
        <v>178</v>
      </c>
      <c r="V77" s="2" t="s">
        <v>177</v>
      </c>
      <c r="W77" s="2" t="s">
        <v>177</v>
      </c>
      <c r="X77" s="3">
        <f>'copy from CME website'!R78</f>
        <v>61.66</v>
      </c>
      <c r="Z77" s="10" t="s">
        <v>179</v>
      </c>
      <c r="AA77" s="6" t="str">
        <f t="shared" si="17"/>
        <v>NYMEX 11 10 2023</v>
      </c>
      <c r="AB77" s="11"/>
      <c r="AC77" s="1">
        <f t="shared" si="18"/>
        <v>47423</v>
      </c>
      <c r="AD77" s="12" t="s">
        <v>266</v>
      </c>
      <c r="AE77" s="2" t="s">
        <v>175</v>
      </c>
      <c r="AF77" s="2" t="s">
        <v>178</v>
      </c>
      <c r="AG77" s="2" t="s">
        <v>177</v>
      </c>
      <c r="AH77" s="2" t="s">
        <v>177</v>
      </c>
      <c r="AI77" s="3">
        <f t="shared" si="19"/>
        <v>61.66</v>
      </c>
      <c r="AK77" s="10"/>
      <c r="AL77" s="6"/>
      <c r="AM77" s="11"/>
      <c r="AN77" s="1"/>
      <c r="AO77" s="12"/>
      <c r="AP77" s="2"/>
      <c r="AQ77" s="2"/>
      <c r="AR77" s="2"/>
      <c r="AS77" s="2"/>
      <c r="AT77" s="3"/>
      <c r="AW77" s="39">
        <f t="shared" si="20"/>
        <v>2029</v>
      </c>
    </row>
    <row r="78" spans="2:49" x14ac:dyDescent="0.25">
      <c r="B78" s="4"/>
      <c r="D78" s="10" t="s">
        <v>22</v>
      </c>
      <c r="E78" s="6" t="str">
        <f t="shared" si="14"/>
        <v>NYMEX 11 10 2023</v>
      </c>
      <c r="F78" s="11"/>
      <c r="G78" s="1">
        <f>DATE(2000+MID('copy from CME website'!B79,5,2),VLOOKUP(MID('copy from CME website'!B79,1,3),month_conversion,2),1)</f>
        <v>47453</v>
      </c>
      <c r="H78" s="12" t="s">
        <v>267</v>
      </c>
      <c r="I78" s="2" t="s">
        <v>175</v>
      </c>
      <c r="J78" s="2" t="s">
        <v>176</v>
      </c>
      <c r="K78" s="2" t="s">
        <v>177</v>
      </c>
      <c r="L78" s="2" t="s">
        <v>177</v>
      </c>
      <c r="M78" s="3">
        <f>'copy from CME website'!H79</f>
        <v>4.4630000000000001</v>
      </c>
      <c r="O78" s="10" t="s">
        <v>23</v>
      </c>
      <c r="P78" s="5" t="str">
        <f t="shared" si="16"/>
        <v>NYMEX 11 10 2023</v>
      </c>
      <c r="Q78" s="11"/>
      <c r="R78" s="1">
        <f>DATE(2000+MID('copy from CME website'!L79,5,2),VLOOKUP(MID('copy from CME website'!L79,1,3),month_conversion,2),1)</f>
        <v>47453</v>
      </c>
      <c r="S78" s="12" t="s">
        <v>267</v>
      </c>
      <c r="T78" s="2" t="s">
        <v>175</v>
      </c>
      <c r="U78" s="2" t="s">
        <v>178</v>
      </c>
      <c r="V78" s="2" t="s">
        <v>177</v>
      </c>
      <c r="W78" s="2" t="s">
        <v>177</v>
      </c>
      <c r="X78" s="3">
        <f>'copy from CME website'!R79</f>
        <v>61.59</v>
      </c>
      <c r="Z78" s="10" t="s">
        <v>179</v>
      </c>
      <c r="AA78" s="6" t="str">
        <f t="shared" si="17"/>
        <v>NYMEX 11 10 2023</v>
      </c>
      <c r="AB78" s="11"/>
      <c r="AC78" s="1">
        <f t="shared" si="18"/>
        <v>47453</v>
      </c>
      <c r="AD78" s="12" t="s">
        <v>267</v>
      </c>
      <c r="AE78" s="2" t="s">
        <v>175</v>
      </c>
      <c r="AF78" s="2" t="s">
        <v>178</v>
      </c>
      <c r="AG78" s="2" t="s">
        <v>177</v>
      </c>
      <c r="AH78" s="2" t="s">
        <v>177</v>
      </c>
      <c r="AI78" s="3">
        <f t="shared" si="19"/>
        <v>61.59</v>
      </c>
      <c r="AK78" s="10"/>
      <c r="AL78" s="6"/>
      <c r="AM78" s="11"/>
      <c r="AN78" s="1"/>
      <c r="AO78" s="12"/>
      <c r="AP78" s="2"/>
      <c r="AQ78" s="2"/>
      <c r="AR78" s="2"/>
      <c r="AS78" s="2"/>
      <c r="AT78" s="3"/>
      <c r="AW78" s="39">
        <f t="shared" si="20"/>
        <v>2029</v>
      </c>
    </row>
    <row r="79" spans="2:49" x14ac:dyDescent="0.25">
      <c r="B79" s="4"/>
      <c r="D79" s="10" t="s">
        <v>22</v>
      </c>
      <c r="E79" s="6" t="str">
        <f t="shared" si="14"/>
        <v>NYMEX 11 10 2023</v>
      </c>
      <c r="F79" s="11"/>
      <c r="G79" s="1">
        <f>DATE(2000+MID('copy from CME website'!B80,5,2),VLOOKUP(MID('copy from CME website'!B80,1,3),month_conversion,2),1)</f>
        <v>47484</v>
      </c>
      <c r="H79" s="12" t="s">
        <v>268</v>
      </c>
      <c r="I79" s="2" t="s">
        <v>175</v>
      </c>
      <c r="J79" s="2" t="s">
        <v>176</v>
      </c>
      <c r="K79" s="2" t="s">
        <v>177</v>
      </c>
      <c r="L79" s="2" t="s">
        <v>177</v>
      </c>
      <c r="M79" s="3">
        <f>'copy from CME website'!H80</f>
        <v>4.702</v>
      </c>
      <c r="O79" s="10" t="s">
        <v>23</v>
      </c>
      <c r="P79" s="5" t="str">
        <f t="shared" si="16"/>
        <v>NYMEX 11 10 2023</v>
      </c>
      <c r="Q79" s="11"/>
      <c r="R79" s="1">
        <f>DATE(2000+MID('copy from CME website'!L80,5,2),VLOOKUP(MID('copy from CME website'!L80,1,3),month_conversion,2),1)</f>
        <v>47484</v>
      </c>
      <c r="S79" s="12" t="s">
        <v>268</v>
      </c>
      <c r="T79" s="2" t="s">
        <v>175</v>
      </c>
      <c r="U79" s="2" t="s">
        <v>178</v>
      </c>
      <c r="V79" s="2" t="s">
        <v>177</v>
      </c>
      <c r="W79" s="2" t="s">
        <v>177</v>
      </c>
      <c r="X79" s="3">
        <f>'copy from CME website'!R80</f>
        <v>61.41</v>
      </c>
      <c r="Z79" s="10" t="s">
        <v>179</v>
      </c>
      <c r="AA79" s="6" t="str">
        <f t="shared" si="17"/>
        <v>NYMEX 11 10 2023</v>
      </c>
      <c r="AB79" s="11"/>
      <c r="AC79" s="1">
        <f t="shared" si="18"/>
        <v>47484</v>
      </c>
      <c r="AD79" s="12" t="s">
        <v>268</v>
      </c>
      <c r="AE79" s="2" t="s">
        <v>175</v>
      </c>
      <c r="AF79" s="2" t="s">
        <v>178</v>
      </c>
      <c r="AG79" s="2" t="s">
        <v>177</v>
      </c>
      <c r="AH79" s="2" t="s">
        <v>177</v>
      </c>
      <c r="AI79" s="3">
        <f t="shared" si="19"/>
        <v>61.41</v>
      </c>
      <c r="AK79" s="10"/>
      <c r="AL79" s="6"/>
      <c r="AM79" s="11"/>
      <c r="AN79" s="1"/>
      <c r="AO79" s="12"/>
      <c r="AP79" s="2"/>
      <c r="AQ79" s="2"/>
      <c r="AR79" s="2"/>
      <c r="AS79" s="2"/>
      <c r="AT79" s="3"/>
      <c r="AW79" s="39">
        <f t="shared" si="20"/>
        <v>2030</v>
      </c>
    </row>
    <row r="80" spans="2:49" x14ac:dyDescent="0.25">
      <c r="B80" s="4"/>
      <c r="D80" s="10" t="s">
        <v>22</v>
      </c>
      <c r="E80" s="6" t="str">
        <f t="shared" si="14"/>
        <v>NYMEX 11 10 2023</v>
      </c>
      <c r="F80" s="11"/>
      <c r="G80" s="1">
        <f>DATE(2000+MID('copy from CME website'!B81,5,2),VLOOKUP(MID('copy from CME website'!B81,1,3),month_conversion,2),1)</f>
        <v>47515</v>
      </c>
      <c r="H80" s="12" t="s">
        <v>269</v>
      </c>
      <c r="I80" s="2" t="s">
        <v>175</v>
      </c>
      <c r="J80" s="2" t="s">
        <v>176</v>
      </c>
      <c r="K80" s="2" t="s">
        <v>177</v>
      </c>
      <c r="L80" s="2" t="s">
        <v>177</v>
      </c>
      <c r="M80" s="3">
        <f>'copy from CME website'!H81</f>
        <v>4.5010000000000003</v>
      </c>
      <c r="O80" s="10" t="s">
        <v>23</v>
      </c>
      <c r="P80" s="5" t="str">
        <f t="shared" si="16"/>
        <v>NYMEX 11 10 2023</v>
      </c>
      <c r="Q80" s="11"/>
      <c r="R80" s="1">
        <f>DATE(2000+MID('copy from CME website'!L81,5,2),VLOOKUP(MID('copy from CME website'!L81,1,3),month_conversion,2),1)</f>
        <v>47515</v>
      </c>
      <c r="S80" s="12" t="s">
        <v>269</v>
      </c>
      <c r="T80" s="2" t="s">
        <v>175</v>
      </c>
      <c r="U80" s="2" t="s">
        <v>178</v>
      </c>
      <c r="V80" s="2" t="s">
        <v>177</v>
      </c>
      <c r="W80" s="2" t="s">
        <v>177</v>
      </c>
      <c r="X80" s="3">
        <f>'copy from CME website'!R81</f>
        <v>61.23</v>
      </c>
      <c r="Z80" s="10" t="s">
        <v>179</v>
      </c>
      <c r="AA80" s="6" t="str">
        <f t="shared" si="17"/>
        <v>NYMEX 11 10 2023</v>
      </c>
      <c r="AB80" s="11"/>
      <c r="AC80" s="1">
        <f t="shared" si="18"/>
        <v>47515</v>
      </c>
      <c r="AD80" s="12" t="s">
        <v>269</v>
      </c>
      <c r="AE80" s="2" t="s">
        <v>175</v>
      </c>
      <c r="AF80" s="2" t="s">
        <v>178</v>
      </c>
      <c r="AG80" s="2" t="s">
        <v>177</v>
      </c>
      <c r="AH80" s="2" t="s">
        <v>177</v>
      </c>
      <c r="AI80" s="3">
        <f t="shared" si="19"/>
        <v>61.23</v>
      </c>
      <c r="AK80" s="10"/>
      <c r="AL80" s="6"/>
      <c r="AM80" s="11"/>
      <c r="AN80" s="1"/>
      <c r="AO80" s="12"/>
      <c r="AP80" s="2"/>
      <c r="AQ80" s="2"/>
      <c r="AR80" s="2"/>
      <c r="AS80" s="2"/>
      <c r="AT80" s="3"/>
      <c r="AW80" s="39">
        <f t="shared" si="20"/>
        <v>2030</v>
      </c>
    </row>
    <row r="81" spans="2:49" x14ac:dyDescent="0.25">
      <c r="B81" s="4"/>
      <c r="D81" s="10" t="s">
        <v>22</v>
      </c>
      <c r="E81" s="6" t="str">
        <f t="shared" si="14"/>
        <v>NYMEX 11 10 2023</v>
      </c>
      <c r="F81" s="11"/>
      <c r="G81" s="1">
        <f>DATE(2000+MID('copy from CME website'!B82,5,2),VLOOKUP(MID('copy from CME website'!B82,1,3),month_conversion,2),1)</f>
        <v>47543</v>
      </c>
      <c r="H81" s="12" t="s">
        <v>270</v>
      </c>
      <c r="I81" s="2" t="s">
        <v>175</v>
      </c>
      <c r="J81" s="2" t="s">
        <v>176</v>
      </c>
      <c r="K81" s="2" t="s">
        <v>177</v>
      </c>
      <c r="L81" s="2" t="s">
        <v>177</v>
      </c>
      <c r="M81" s="3">
        <f>'copy from CME website'!H82</f>
        <v>3.887</v>
      </c>
      <c r="O81" s="10" t="s">
        <v>23</v>
      </c>
      <c r="P81" s="5" t="str">
        <f t="shared" si="16"/>
        <v>NYMEX 11 10 2023</v>
      </c>
      <c r="Q81" s="11"/>
      <c r="R81" s="1">
        <f>DATE(2000+MID('copy from CME website'!L82,5,2),VLOOKUP(MID('copy from CME website'!L82,1,3),month_conversion,2),1)</f>
        <v>47543</v>
      </c>
      <c r="S81" s="12" t="s">
        <v>270</v>
      </c>
      <c r="T81" s="2" t="s">
        <v>175</v>
      </c>
      <c r="U81" s="2" t="s">
        <v>178</v>
      </c>
      <c r="V81" s="2" t="s">
        <v>177</v>
      </c>
      <c r="W81" s="2" t="s">
        <v>177</v>
      </c>
      <c r="X81" s="3">
        <f>'copy from CME website'!R82</f>
        <v>61.02</v>
      </c>
      <c r="Z81" s="10" t="s">
        <v>179</v>
      </c>
      <c r="AA81" s="6" t="str">
        <f t="shared" si="17"/>
        <v>NYMEX 11 10 2023</v>
      </c>
      <c r="AB81" s="11"/>
      <c r="AC81" s="1">
        <f t="shared" si="18"/>
        <v>47543</v>
      </c>
      <c r="AD81" s="12" t="s">
        <v>270</v>
      </c>
      <c r="AE81" s="2" t="s">
        <v>175</v>
      </c>
      <c r="AF81" s="2" t="s">
        <v>178</v>
      </c>
      <c r="AG81" s="2" t="s">
        <v>177</v>
      </c>
      <c r="AH81" s="2" t="s">
        <v>177</v>
      </c>
      <c r="AI81" s="3">
        <f t="shared" si="19"/>
        <v>61.02</v>
      </c>
      <c r="AK81" s="10"/>
      <c r="AL81" s="6"/>
      <c r="AM81" s="11"/>
      <c r="AN81" s="1"/>
      <c r="AO81" s="12"/>
      <c r="AP81" s="2"/>
      <c r="AQ81" s="2"/>
      <c r="AR81" s="2"/>
      <c r="AS81" s="2"/>
      <c r="AT81" s="3"/>
      <c r="AW81" s="39">
        <f t="shared" si="20"/>
        <v>2030</v>
      </c>
    </row>
    <row r="82" spans="2:49" x14ac:dyDescent="0.25">
      <c r="B82" s="4"/>
      <c r="D82" s="10" t="s">
        <v>22</v>
      </c>
      <c r="E82" s="6" t="str">
        <f t="shared" si="14"/>
        <v>NYMEX 11 10 2023</v>
      </c>
      <c r="F82" s="11"/>
      <c r="G82" s="1">
        <f>DATE(2000+MID('copy from CME website'!B83,5,2),VLOOKUP(MID('copy from CME website'!B83,1,3),month_conversion,2),1)</f>
        <v>47574</v>
      </c>
      <c r="H82" s="12" t="s">
        <v>271</v>
      </c>
      <c r="I82" s="2" t="s">
        <v>175</v>
      </c>
      <c r="J82" s="2" t="s">
        <v>176</v>
      </c>
      <c r="K82" s="2" t="s">
        <v>177</v>
      </c>
      <c r="L82" s="2" t="s">
        <v>177</v>
      </c>
      <c r="M82" s="3">
        <f>'copy from CME website'!H83</f>
        <v>3.2770000000000001</v>
      </c>
      <c r="O82" s="10" t="s">
        <v>23</v>
      </c>
      <c r="P82" s="5" t="str">
        <f t="shared" si="16"/>
        <v>NYMEX 11 10 2023</v>
      </c>
      <c r="Q82" s="11"/>
      <c r="R82" s="1">
        <f>DATE(2000+MID('copy from CME website'!L83,5,2),VLOOKUP(MID('copy from CME website'!L83,1,3),month_conversion,2),1)</f>
        <v>47574</v>
      </c>
      <c r="S82" s="12" t="s">
        <v>271</v>
      </c>
      <c r="T82" s="2" t="s">
        <v>175</v>
      </c>
      <c r="U82" s="2" t="s">
        <v>178</v>
      </c>
      <c r="V82" s="2" t="s">
        <v>177</v>
      </c>
      <c r="W82" s="2" t="s">
        <v>177</v>
      </c>
      <c r="X82" s="3">
        <f>'copy from CME website'!R83</f>
        <v>60.89</v>
      </c>
      <c r="Z82" s="10" t="s">
        <v>179</v>
      </c>
      <c r="AA82" s="6" t="str">
        <f t="shared" si="17"/>
        <v>NYMEX 11 10 2023</v>
      </c>
      <c r="AB82" s="11"/>
      <c r="AC82" s="1">
        <f t="shared" si="18"/>
        <v>47574</v>
      </c>
      <c r="AD82" s="12" t="s">
        <v>271</v>
      </c>
      <c r="AE82" s="2" t="s">
        <v>175</v>
      </c>
      <c r="AF82" s="2" t="s">
        <v>178</v>
      </c>
      <c r="AG82" s="2" t="s">
        <v>177</v>
      </c>
      <c r="AH82" s="2" t="s">
        <v>177</v>
      </c>
      <c r="AI82" s="3">
        <f t="shared" si="19"/>
        <v>60.89</v>
      </c>
      <c r="AK82" s="10"/>
      <c r="AL82" s="6"/>
      <c r="AM82" s="11"/>
      <c r="AN82" s="1"/>
      <c r="AO82" s="12"/>
      <c r="AP82" s="2"/>
      <c r="AQ82" s="2"/>
      <c r="AR82" s="2"/>
      <c r="AS82" s="2"/>
      <c r="AT82" s="3"/>
      <c r="AW82" s="39">
        <f t="shared" si="20"/>
        <v>2030</v>
      </c>
    </row>
    <row r="83" spans="2:49" x14ac:dyDescent="0.25">
      <c r="B83" s="4"/>
      <c r="D83" s="10" t="s">
        <v>22</v>
      </c>
      <c r="E83" s="6" t="str">
        <f t="shared" si="14"/>
        <v>NYMEX 11 10 2023</v>
      </c>
      <c r="F83" s="11"/>
      <c r="G83" s="1">
        <f>DATE(2000+MID('copy from CME website'!B84,5,2),VLOOKUP(MID('copy from CME website'!B84,1,3),month_conversion,2),1)</f>
        <v>47604</v>
      </c>
      <c r="H83" s="12" t="s">
        <v>272</v>
      </c>
      <c r="I83" s="2" t="s">
        <v>175</v>
      </c>
      <c r="J83" s="2" t="s">
        <v>176</v>
      </c>
      <c r="K83" s="2" t="s">
        <v>177</v>
      </c>
      <c r="L83" s="2" t="s">
        <v>177</v>
      </c>
      <c r="M83" s="3">
        <f>'copy from CME website'!H84</f>
        <v>3.2320000000000002</v>
      </c>
      <c r="O83" s="10" t="s">
        <v>23</v>
      </c>
      <c r="P83" s="5" t="str">
        <f t="shared" si="16"/>
        <v>NYMEX 11 10 2023</v>
      </c>
      <c r="Q83" s="11"/>
      <c r="R83" s="1">
        <f>DATE(2000+MID('copy from CME website'!L84,5,2),VLOOKUP(MID('copy from CME website'!L84,1,3),month_conversion,2),1)</f>
        <v>47604</v>
      </c>
      <c r="S83" s="12" t="s">
        <v>272</v>
      </c>
      <c r="T83" s="2" t="s">
        <v>175</v>
      </c>
      <c r="U83" s="2" t="s">
        <v>178</v>
      </c>
      <c r="V83" s="2" t="s">
        <v>177</v>
      </c>
      <c r="W83" s="2" t="s">
        <v>177</v>
      </c>
      <c r="X83" s="3">
        <f>'copy from CME website'!R84</f>
        <v>60.76</v>
      </c>
      <c r="Z83" s="10" t="s">
        <v>179</v>
      </c>
      <c r="AA83" s="6" t="str">
        <f t="shared" si="17"/>
        <v>NYMEX 11 10 2023</v>
      </c>
      <c r="AB83" s="11"/>
      <c r="AC83" s="1">
        <f t="shared" si="18"/>
        <v>47604</v>
      </c>
      <c r="AD83" s="12" t="s">
        <v>272</v>
      </c>
      <c r="AE83" s="2" t="s">
        <v>175</v>
      </c>
      <c r="AF83" s="2" t="s">
        <v>178</v>
      </c>
      <c r="AG83" s="2" t="s">
        <v>177</v>
      </c>
      <c r="AH83" s="2" t="s">
        <v>177</v>
      </c>
      <c r="AI83" s="3">
        <f t="shared" si="19"/>
        <v>60.76</v>
      </c>
      <c r="AK83" s="10"/>
      <c r="AL83" s="6"/>
      <c r="AM83" s="11"/>
      <c r="AN83" s="1"/>
      <c r="AO83" s="12"/>
      <c r="AP83" s="2"/>
      <c r="AQ83" s="2"/>
      <c r="AR83" s="2"/>
      <c r="AS83" s="2"/>
      <c r="AT83" s="3"/>
      <c r="AW83" s="39">
        <f t="shared" si="20"/>
        <v>2030</v>
      </c>
    </row>
    <row r="84" spans="2:49" x14ac:dyDescent="0.25">
      <c r="B84" s="4"/>
      <c r="D84" s="10" t="s">
        <v>22</v>
      </c>
      <c r="E84" s="6" t="str">
        <f t="shared" si="14"/>
        <v>NYMEX 11 10 2023</v>
      </c>
      <c r="F84" s="11"/>
      <c r="G84" s="1">
        <f>DATE(2000+MID('copy from CME website'!B85,5,2),VLOOKUP(MID('copy from CME website'!B85,1,3),month_conversion,2),1)</f>
        <v>47635</v>
      </c>
      <c r="H84" s="12" t="s">
        <v>273</v>
      </c>
      <c r="I84" s="2" t="s">
        <v>175</v>
      </c>
      <c r="J84" s="2" t="s">
        <v>176</v>
      </c>
      <c r="K84" s="2" t="s">
        <v>177</v>
      </c>
      <c r="L84" s="2" t="s">
        <v>177</v>
      </c>
      <c r="M84" s="3">
        <f>'copy from CME website'!H85</f>
        <v>3.3319999999999999</v>
      </c>
      <c r="O84" s="10" t="s">
        <v>23</v>
      </c>
      <c r="P84" s="5" t="str">
        <f t="shared" si="16"/>
        <v>NYMEX 11 10 2023</v>
      </c>
      <c r="Q84" s="11"/>
      <c r="R84" s="1">
        <f>DATE(2000+MID('copy from CME website'!L85,5,2),VLOOKUP(MID('copy from CME website'!L85,1,3),month_conversion,2),1)</f>
        <v>47635</v>
      </c>
      <c r="S84" s="12" t="s">
        <v>273</v>
      </c>
      <c r="T84" s="2" t="s">
        <v>175</v>
      </c>
      <c r="U84" s="2" t="s">
        <v>178</v>
      </c>
      <c r="V84" s="2" t="s">
        <v>177</v>
      </c>
      <c r="W84" s="2" t="s">
        <v>177</v>
      </c>
      <c r="X84" s="3">
        <f>'copy from CME website'!R85</f>
        <v>60.66</v>
      </c>
      <c r="Z84" s="10" t="s">
        <v>179</v>
      </c>
      <c r="AA84" s="6" t="str">
        <f t="shared" si="17"/>
        <v>NYMEX 11 10 2023</v>
      </c>
      <c r="AB84" s="11"/>
      <c r="AC84" s="1">
        <f t="shared" si="18"/>
        <v>47635</v>
      </c>
      <c r="AD84" s="12" t="s">
        <v>273</v>
      </c>
      <c r="AE84" s="2" t="s">
        <v>175</v>
      </c>
      <c r="AF84" s="2" t="s">
        <v>178</v>
      </c>
      <c r="AG84" s="2" t="s">
        <v>177</v>
      </c>
      <c r="AH84" s="2" t="s">
        <v>177</v>
      </c>
      <c r="AI84" s="3">
        <f t="shared" si="19"/>
        <v>60.66</v>
      </c>
      <c r="AK84" s="10"/>
      <c r="AL84" s="6"/>
      <c r="AM84" s="11"/>
      <c r="AN84" s="1"/>
      <c r="AO84" s="12"/>
      <c r="AP84" s="2"/>
      <c r="AQ84" s="2"/>
      <c r="AR84" s="2"/>
      <c r="AS84" s="2"/>
      <c r="AT84" s="3"/>
      <c r="AW84" s="39">
        <f t="shared" si="20"/>
        <v>2030</v>
      </c>
    </row>
    <row r="85" spans="2:49" x14ac:dyDescent="0.25">
      <c r="B85" s="4"/>
      <c r="D85" s="10" t="s">
        <v>22</v>
      </c>
      <c r="E85" s="6" t="str">
        <f t="shared" si="14"/>
        <v>NYMEX 11 10 2023</v>
      </c>
      <c r="F85" s="11"/>
      <c r="G85" s="1">
        <f>DATE(2000+MID('copy from CME website'!B86,5,2),VLOOKUP(MID('copy from CME website'!B86,1,3),month_conversion,2),1)</f>
        <v>47665</v>
      </c>
      <c r="H85" s="12" t="s">
        <v>274</v>
      </c>
      <c r="I85" s="2" t="s">
        <v>175</v>
      </c>
      <c r="J85" s="2" t="s">
        <v>176</v>
      </c>
      <c r="K85" s="2" t="s">
        <v>177</v>
      </c>
      <c r="L85" s="2" t="s">
        <v>177</v>
      </c>
      <c r="M85" s="3">
        <f>'copy from CME website'!H86</f>
        <v>3.4319999999999999</v>
      </c>
      <c r="O85" s="10" t="s">
        <v>23</v>
      </c>
      <c r="P85" s="5" t="str">
        <f t="shared" si="16"/>
        <v>NYMEX 11 10 2023</v>
      </c>
      <c r="Q85" s="11"/>
      <c r="R85" s="1">
        <f>DATE(2000+MID('copy from CME website'!L86,5,2),VLOOKUP(MID('copy from CME website'!L86,1,3),month_conversion,2),1)</f>
        <v>47665</v>
      </c>
      <c r="S85" s="12" t="s">
        <v>274</v>
      </c>
      <c r="T85" s="2" t="s">
        <v>175</v>
      </c>
      <c r="U85" s="2" t="s">
        <v>178</v>
      </c>
      <c r="V85" s="2" t="s">
        <v>177</v>
      </c>
      <c r="W85" s="2" t="s">
        <v>177</v>
      </c>
      <c r="X85" s="3">
        <f>'copy from CME website'!R86</f>
        <v>60.53</v>
      </c>
      <c r="Z85" s="10" t="s">
        <v>179</v>
      </c>
      <c r="AA85" s="6" t="str">
        <f t="shared" si="17"/>
        <v>NYMEX 11 10 2023</v>
      </c>
      <c r="AB85" s="11"/>
      <c r="AC85" s="1">
        <f t="shared" si="18"/>
        <v>47665</v>
      </c>
      <c r="AD85" s="12" t="s">
        <v>274</v>
      </c>
      <c r="AE85" s="2" t="s">
        <v>175</v>
      </c>
      <c r="AF85" s="2" t="s">
        <v>178</v>
      </c>
      <c r="AG85" s="2" t="s">
        <v>177</v>
      </c>
      <c r="AH85" s="2" t="s">
        <v>177</v>
      </c>
      <c r="AI85" s="3">
        <f t="shared" si="19"/>
        <v>60.53</v>
      </c>
      <c r="AK85" s="10"/>
      <c r="AL85" s="6"/>
      <c r="AM85" s="11"/>
      <c r="AN85" s="1"/>
      <c r="AO85" s="12"/>
      <c r="AP85" s="2"/>
      <c r="AQ85" s="2"/>
      <c r="AR85" s="2"/>
      <c r="AS85" s="2"/>
      <c r="AT85" s="3"/>
      <c r="AW85" s="39">
        <f t="shared" si="20"/>
        <v>2030</v>
      </c>
    </row>
    <row r="86" spans="2:49" x14ac:dyDescent="0.25">
      <c r="B86" s="4"/>
      <c r="D86" s="10" t="s">
        <v>22</v>
      </c>
      <c r="E86" s="6" t="str">
        <f t="shared" si="14"/>
        <v>NYMEX 11 10 2023</v>
      </c>
      <c r="F86" s="11"/>
      <c r="G86" s="1">
        <f>DATE(2000+MID('copy from CME website'!B87,5,2),VLOOKUP(MID('copy from CME website'!B87,1,3),month_conversion,2),1)</f>
        <v>47696</v>
      </c>
      <c r="H86" s="12" t="s">
        <v>275</v>
      </c>
      <c r="I86" s="2" t="s">
        <v>175</v>
      </c>
      <c r="J86" s="2" t="s">
        <v>176</v>
      </c>
      <c r="K86" s="2" t="s">
        <v>177</v>
      </c>
      <c r="L86" s="2" t="s">
        <v>177</v>
      </c>
      <c r="M86" s="3">
        <f>'copy from CME website'!H87</f>
        <v>3.472</v>
      </c>
      <c r="O86" s="10" t="s">
        <v>23</v>
      </c>
      <c r="P86" s="5" t="str">
        <f t="shared" si="16"/>
        <v>NYMEX 11 10 2023</v>
      </c>
      <c r="Q86" s="11"/>
      <c r="R86" s="1">
        <f>DATE(2000+MID('copy from CME website'!L87,5,2),VLOOKUP(MID('copy from CME website'!L87,1,3),month_conversion,2),1)</f>
        <v>47696</v>
      </c>
      <c r="S86" s="12" t="s">
        <v>275</v>
      </c>
      <c r="T86" s="2" t="s">
        <v>175</v>
      </c>
      <c r="U86" s="2" t="s">
        <v>178</v>
      </c>
      <c r="V86" s="2" t="s">
        <v>177</v>
      </c>
      <c r="W86" s="2" t="s">
        <v>177</v>
      </c>
      <c r="X86" s="3">
        <f>'copy from CME website'!R87</f>
        <v>60.39</v>
      </c>
      <c r="Z86" s="10" t="s">
        <v>179</v>
      </c>
      <c r="AA86" s="6" t="str">
        <f t="shared" si="17"/>
        <v>NYMEX 11 10 2023</v>
      </c>
      <c r="AB86" s="11"/>
      <c r="AC86" s="1">
        <f t="shared" si="18"/>
        <v>47696</v>
      </c>
      <c r="AD86" s="12" t="s">
        <v>275</v>
      </c>
      <c r="AE86" s="2" t="s">
        <v>175</v>
      </c>
      <c r="AF86" s="2" t="s">
        <v>178</v>
      </c>
      <c r="AG86" s="2" t="s">
        <v>177</v>
      </c>
      <c r="AH86" s="2" t="s">
        <v>177</v>
      </c>
      <c r="AI86" s="3">
        <f t="shared" si="19"/>
        <v>60.39</v>
      </c>
      <c r="AK86" s="10"/>
      <c r="AL86" s="6"/>
      <c r="AM86" s="11"/>
      <c r="AN86" s="1"/>
      <c r="AO86" s="12"/>
      <c r="AP86" s="2"/>
      <c r="AQ86" s="2"/>
      <c r="AR86" s="2"/>
      <c r="AS86" s="2"/>
      <c r="AT86" s="3"/>
      <c r="AW86" s="39">
        <f t="shared" si="20"/>
        <v>2030</v>
      </c>
    </row>
    <row r="87" spans="2:49" x14ac:dyDescent="0.25">
      <c r="B87" s="4"/>
      <c r="D87" s="10" t="s">
        <v>22</v>
      </c>
      <c r="E87" s="6" t="str">
        <f t="shared" si="14"/>
        <v>NYMEX 11 10 2023</v>
      </c>
      <c r="F87" s="11"/>
      <c r="G87" s="1">
        <f>DATE(2000+MID('copy from CME website'!B88,5,2),VLOOKUP(MID('copy from CME website'!B88,1,3),month_conversion,2),1)</f>
        <v>47727</v>
      </c>
      <c r="H87" s="12" t="s">
        <v>276</v>
      </c>
      <c r="I87" s="2" t="s">
        <v>175</v>
      </c>
      <c r="J87" s="2" t="s">
        <v>176</v>
      </c>
      <c r="K87" s="2" t="s">
        <v>177</v>
      </c>
      <c r="L87" s="2" t="s">
        <v>177</v>
      </c>
      <c r="M87" s="3">
        <f>'copy from CME website'!H88</f>
        <v>3.4420000000000002</v>
      </c>
      <c r="O87" s="10" t="s">
        <v>23</v>
      </c>
      <c r="P87" s="5" t="str">
        <f t="shared" si="16"/>
        <v>NYMEX 11 10 2023</v>
      </c>
      <c r="Q87" s="11"/>
      <c r="R87" s="1">
        <f>DATE(2000+MID('copy from CME website'!L88,5,2),VLOOKUP(MID('copy from CME website'!L88,1,3),month_conversion,2),1)</f>
        <v>47727</v>
      </c>
      <c r="S87" s="12" t="s">
        <v>276</v>
      </c>
      <c r="T87" s="2" t="s">
        <v>175</v>
      </c>
      <c r="U87" s="2" t="s">
        <v>178</v>
      </c>
      <c r="V87" s="2" t="s">
        <v>177</v>
      </c>
      <c r="W87" s="2" t="s">
        <v>177</v>
      </c>
      <c r="X87" s="3">
        <f>'copy from CME website'!R88</f>
        <v>60.25</v>
      </c>
      <c r="Z87" s="10" t="s">
        <v>179</v>
      </c>
      <c r="AA87" s="6" t="str">
        <f t="shared" si="17"/>
        <v>NYMEX 11 10 2023</v>
      </c>
      <c r="AB87" s="11"/>
      <c r="AC87" s="1">
        <f t="shared" si="18"/>
        <v>47727</v>
      </c>
      <c r="AD87" s="12" t="s">
        <v>276</v>
      </c>
      <c r="AE87" s="2" t="s">
        <v>175</v>
      </c>
      <c r="AF87" s="2" t="s">
        <v>178</v>
      </c>
      <c r="AG87" s="2" t="s">
        <v>177</v>
      </c>
      <c r="AH87" s="2" t="s">
        <v>177</v>
      </c>
      <c r="AI87" s="3">
        <f t="shared" si="19"/>
        <v>60.25</v>
      </c>
      <c r="AK87" s="10"/>
      <c r="AL87" s="6"/>
      <c r="AM87" s="11"/>
      <c r="AN87" s="1"/>
      <c r="AO87" s="12"/>
      <c r="AP87" s="2"/>
      <c r="AQ87" s="2"/>
      <c r="AR87" s="2"/>
      <c r="AS87" s="2"/>
      <c r="AT87" s="3"/>
      <c r="AW87" s="39">
        <f t="shared" si="20"/>
        <v>2030</v>
      </c>
    </row>
    <row r="88" spans="2:49" x14ac:dyDescent="0.25">
      <c r="B88" s="4"/>
      <c r="D88" s="10" t="s">
        <v>22</v>
      </c>
      <c r="E88" s="6" t="str">
        <f t="shared" si="14"/>
        <v>NYMEX 11 10 2023</v>
      </c>
      <c r="F88" s="11"/>
      <c r="G88" s="1">
        <f>DATE(2000+MID('copy from CME website'!B89,5,2),VLOOKUP(MID('copy from CME website'!B89,1,3),month_conversion,2),1)</f>
        <v>47757</v>
      </c>
      <c r="H88" s="12" t="s">
        <v>277</v>
      </c>
      <c r="I88" s="2" t="s">
        <v>175</v>
      </c>
      <c r="J88" s="2" t="s">
        <v>176</v>
      </c>
      <c r="K88" s="2" t="s">
        <v>177</v>
      </c>
      <c r="L88" s="2" t="s">
        <v>177</v>
      </c>
      <c r="M88" s="3">
        <f>'copy from CME website'!H89</f>
        <v>3.488</v>
      </c>
      <c r="O88" s="10" t="s">
        <v>23</v>
      </c>
      <c r="P88" s="5" t="str">
        <f t="shared" si="16"/>
        <v>NYMEX 11 10 2023</v>
      </c>
      <c r="Q88" s="11"/>
      <c r="R88" s="1">
        <f>DATE(2000+MID('copy from CME website'!L89,5,2),VLOOKUP(MID('copy from CME website'!L89,1,3),month_conversion,2),1)</f>
        <v>47757</v>
      </c>
      <c r="S88" s="12" t="s">
        <v>277</v>
      </c>
      <c r="T88" s="2" t="s">
        <v>175</v>
      </c>
      <c r="U88" s="2" t="s">
        <v>178</v>
      </c>
      <c r="V88" s="2" t="s">
        <v>177</v>
      </c>
      <c r="W88" s="2" t="s">
        <v>177</v>
      </c>
      <c r="X88" s="3">
        <f>'copy from CME website'!R89</f>
        <v>60.11</v>
      </c>
      <c r="Z88" s="10" t="s">
        <v>179</v>
      </c>
      <c r="AA88" s="6" t="str">
        <f t="shared" si="17"/>
        <v>NYMEX 11 10 2023</v>
      </c>
      <c r="AB88" s="11"/>
      <c r="AC88" s="1">
        <f t="shared" si="18"/>
        <v>47757</v>
      </c>
      <c r="AD88" s="12" t="s">
        <v>277</v>
      </c>
      <c r="AE88" s="2" t="s">
        <v>175</v>
      </c>
      <c r="AF88" s="2" t="s">
        <v>178</v>
      </c>
      <c r="AG88" s="2" t="s">
        <v>177</v>
      </c>
      <c r="AH88" s="2" t="s">
        <v>177</v>
      </c>
      <c r="AI88" s="3">
        <f t="shared" si="19"/>
        <v>60.11</v>
      </c>
      <c r="AK88" s="10"/>
      <c r="AL88" s="6"/>
      <c r="AM88" s="11"/>
      <c r="AN88" s="1"/>
      <c r="AO88" s="12"/>
      <c r="AP88" s="2"/>
      <c r="AQ88" s="2"/>
      <c r="AR88" s="2"/>
      <c r="AS88" s="2"/>
      <c r="AT88" s="3"/>
      <c r="AW88" s="39">
        <f t="shared" si="20"/>
        <v>2030</v>
      </c>
    </row>
    <row r="89" spans="2:49" x14ac:dyDescent="0.25">
      <c r="B89" s="4"/>
      <c r="D89" s="10" t="s">
        <v>22</v>
      </c>
      <c r="E89" s="6" t="str">
        <f t="shared" si="14"/>
        <v>NYMEX 11 10 2023</v>
      </c>
      <c r="F89" s="11"/>
      <c r="G89" s="1">
        <f>DATE(2000+MID('copy from CME website'!B90,5,2),VLOOKUP(MID('copy from CME website'!B90,1,3),month_conversion,2),1)</f>
        <v>47788</v>
      </c>
      <c r="H89" s="12" t="s">
        <v>278</v>
      </c>
      <c r="I89" s="2" t="s">
        <v>175</v>
      </c>
      <c r="J89" s="2" t="s">
        <v>176</v>
      </c>
      <c r="K89" s="2" t="s">
        <v>177</v>
      </c>
      <c r="L89" s="2" t="s">
        <v>177</v>
      </c>
      <c r="M89" s="3">
        <f>'copy from CME website'!H90</f>
        <v>3.8330000000000002</v>
      </c>
      <c r="O89" s="10" t="s">
        <v>23</v>
      </c>
      <c r="P89" s="5" t="str">
        <f t="shared" si="16"/>
        <v>NYMEX 11 10 2023</v>
      </c>
      <c r="Q89" s="11"/>
      <c r="R89" s="1">
        <f>DATE(2000+MID('copy from CME website'!L90,5,2),VLOOKUP(MID('copy from CME website'!L90,1,3),month_conversion,2),1)</f>
        <v>47788</v>
      </c>
      <c r="S89" s="12" t="s">
        <v>278</v>
      </c>
      <c r="T89" s="2" t="s">
        <v>175</v>
      </c>
      <c r="U89" s="2" t="s">
        <v>178</v>
      </c>
      <c r="V89" s="2" t="s">
        <v>177</v>
      </c>
      <c r="W89" s="2" t="s">
        <v>177</v>
      </c>
      <c r="X89" s="3">
        <f>'copy from CME website'!R90</f>
        <v>60.03</v>
      </c>
      <c r="Z89" s="10" t="s">
        <v>179</v>
      </c>
      <c r="AA89" s="6" t="str">
        <f t="shared" si="17"/>
        <v>NYMEX 11 10 2023</v>
      </c>
      <c r="AB89" s="11"/>
      <c r="AC89" s="1">
        <f t="shared" si="18"/>
        <v>47788</v>
      </c>
      <c r="AD89" s="12" t="s">
        <v>278</v>
      </c>
      <c r="AE89" s="2" t="s">
        <v>175</v>
      </c>
      <c r="AF89" s="2" t="s">
        <v>178</v>
      </c>
      <c r="AG89" s="2" t="s">
        <v>177</v>
      </c>
      <c r="AH89" s="2" t="s">
        <v>177</v>
      </c>
      <c r="AI89" s="3">
        <f t="shared" si="19"/>
        <v>60.03</v>
      </c>
      <c r="AK89" s="10"/>
      <c r="AL89" s="6"/>
      <c r="AM89" s="11"/>
      <c r="AN89" s="1"/>
      <c r="AO89" s="12"/>
      <c r="AP89" s="2"/>
      <c r="AQ89" s="2"/>
      <c r="AR89" s="2"/>
      <c r="AS89" s="2"/>
      <c r="AT89" s="3"/>
      <c r="AW89" s="39">
        <f t="shared" si="20"/>
        <v>2030</v>
      </c>
    </row>
    <row r="90" spans="2:49" x14ac:dyDescent="0.25">
      <c r="B90" s="4"/>
      <c r="D90" s="10" t="s">
        <v>22</v>
      </c>
      <c r="E90" s="6" t="str">
        <f t="shared" si="14"/>
        <v>NYMEX 11 10 2023</v>
      </c>
      <c r="F90" s="11"/>
      <c r="G90" s="1">
        <f>DATE(2000+MID('copy from CME website'!B91,5,2),VLOOKUP(MID('copy from CME website'!B91,1,3),month_conversion,2),1)</f>
        <v>47818</v>
      </c>
      <c r="H90" s="12" t="s">
        <v>279</v>
      </c>
      <c r="I90" s="2" t="s">
        <v>175</v>
      </c>
      <c r="J90" s="2" t="s">
        <v>176</v>
      </c>
      <c r="K90" s="2" t="s">
        <v>177</v>
      </c>
      <c r="L90" s="2" t="s">
        <v>177</v>
      </c>
      <c r="M90" s="3">
        <f>'copy from CME website'!H91</f>
        <v>4.2430000000000003</v>
      </c>
      <c r="O90" s="10" t="s">
        <v>23</v>
      </c>
      <c r="P90" s="5" t="str">
        <f t="shared" si="16"/>
        <v>NYMEX 11 10 2023</v>
      </c>
      <c r="Q90" s="11"/>
      <c r="R90" s="1">
        <f>DATE(2000+MID('copy from CME website'!L91,5,2),VLOOKUP(MID('copy from CME website'!L91,1,3),month_conversion,2),1)</f>
        <v>47818</v>
      </c>
      <c r="S90" s="12" t="s">
        <v>279</v>
      </c>
      <c r="T90" s="2" t="s">
        <v>175</v>
      </c>
      <c r="U90" s="2" t="s">
        <v>178</v>
      </c>
      <c r="V90" s="2" t="s">
        <v>177</v>
      </c>
      <c r="W90" s="2" t="s">
        <v>177</v>
      </c>
      <c r="X90" s="3">
        <f>'copy from CME website'!R91</f>
        <v>59.88</v>
      </c>
      <c r="Z90" s="10" t="s">
        <v>179</v>
      </c>
      <c r="AA90" s="6" t="str">
        <f t="shared" si="17"/>
        <v>NYMEX 11 10 2023</v>
      </c>
      <c r="AB90" s="11"/>
      <c r="AC90" s="1">
        <f t="shared" si="18"/>
        <v>47818</v>
      </c>
      <c r="AD90" s="12" t="s">
        <v>279</v>
      </c>
      <c r="AE90" s="2" t="s">
        <v>175</v>
      </c>
      <c r="AF90" s="2" t="s">
        <v>178</v>
      </c>
      <c r="AG90" s="2" t="s">
        <v>177</v>
      </c>
      <c r="AH90" s="2" t="s">
        <v>177</v>
      </c>
      <c r="AI90" s="3">
        <f t="shared" si="19"/>
        <v>59.88</v>
      </c>
      <c r="AK90" s="10"/>
      <c r="AL90" s="6"/>
      <c r="AM90" s="11"/>
      <c r="AN90" s="1"/>
      <c r="AO90" s="12"/>
      <c r="AP90" s="2"/>
      <c r="AQ90" s="2"/>
      <c r="AR90" s="2"/>
      <c r="AS90" s="2"/>
      <c r="AT90" s="3"/>
      <c r="AW90" s="39">
        <f t="shared" si="20"/>
        <v>2030</v>
      </c>
    </row>
    <row r="91" spans="2:49" x14ac:dyDescent="0.25">
      <c r="B91" s="4"/>
      <c r="D91" s="10" t="s">
        <v>22</v>
      </c>
      <c r="E91" s="6" t="str">
        <f t="shared" si="14"/>
        <v>NYMEX 11 10 2023</v>
      </c>
      <c r="F91" s="11"/>
      <c r="G91" s="1">
        <f>DATE(2000+MID('copy from CME website'!B92,5,2),VLOOKUP(MID('copy from CME website'!B92,1,3),month_conversion,2),1)</f>
        <v>47849</v>
      </c>
      <c r="H91" s="12" t="s">
        <v>280</v>
      </c>
      <c r="I91" s="2" t="s">
        <v>175</v>
      </c>
      <c r="J91" s="2" t="s">
        <v>176</v>
      </c>
      <c r="K91" s="2" t="s">
        <v>177</v>
      </c>
      <c r="L91" s="2" t="s">
        <v>177</v>
      </c>
      <c r="M91" s="3">
        <f>'copy from CME website'!H92</f>
        <v>4.4930000000000003</v>
      </c>
      <c r="O91" s="10" t="s">
        <v>23</v>
      </c>
      <c r="P91" s="5" t="str">
        <f t="shared" si="16"/>
        <v>NYMEX 11 10 2023</v>
      </c>
      <c r="Q91" s="11"/>
      <c r="R91" s="1">
        <f>DATE(2000+MID('copy from CME website'!L92,5,2),VLOOKUP(MID('copy from CME website'!L92,1,3),month_conversion,2),1)</f>
        <v>47849</v>
      </c>
      <c r="S91" s="12" t="s">
        <v>280</v>
      </c>
      <c r="T91" s="2" t="s">
        <v>175</v>
      </c>
      <c r="U91" s="2" t="s">
        <v>178</v>
      </c>
      <c r="V91" s="2" t="s">
        <v>177</v>
      </c>
      <c r="W91" s="2" t="s">
        <v>177</v>
      </c>
      <c r="X91" s="3">
        <f>'copy from CME website'!R92</f>
        <v>59.7</v>
      </c>
      <c r="Z91" s="10" t="s">
        <v>179</v>
      </c>
      <c r="AA91" s="6" t="str">
        <f t="shared" si="17"/>
        <v>NYMEX 11 10 2023</v>
      </c>
      <c r="AB91" s="11"/>
      <c r="AC91" s="1">
        <f t="shared" si="18"/>
        <v>47849</v>
      </c>
      <c r="AD91" s="12" t="s">
        <v>280</v>
      </c>
      <c r="AE91" s="2" t="s">
        <v>175</v>
      </c>
      <c r="AF91" s="2" t="s">
        <v>178</v>
      </c>
      <c r="AG91" s="2" t="s">
        <v>177</v>
      </c>
      <c r="AH91" s="2" t="s">
        <v>177</v>
      </c>
      <c r="AI91" s="3">
        <f t="shared" si="19"/>
        <v>59.7</v>
      </c>
      <c r="AK91" s="10"/>
      <c r="AL91" s="6"/>
      <c r="AM91" s="11"/>
      <c r="AN91" s="1"/>
      <c r="AO91" s="12"/>
      <c r="AP91" s="2"/>
      <c r="AQ91" s="2"/>
      <c r="AR91" s="2"/>
      <c r="AS91" s="2"/>
      <c r="AT91" s="3"/>
      <c r="AW91" s="39">
        <f t="shared" si="20"/>
        <v>2031</v>
      </c>
    </row>
    <row r="92" spans="2:49" x14ac:dyDescent="0.25">
      <c r="B92" s="4"/>
      <c r="D92" s="10" t="s">
        <v>22</v>
      </c>
      <c r="E92" s="6" t="str">
        <f t="shared" si="14"/>
        <v>NYMEX 11 10 2023</v>
      </c>
      <c r="F92" s="11"/>
      <c r="G92" s="1">
        <f>DATE(2000+MID('copy from CME website'!B93,5,2),VLOOKUP(MID('copy from CME website'!B93,1,3),month_conversion,2),1)</f>
        <v>47880</v>
      </c>
      <c r="H92" s="12" t="s">
        <v>281</v>
      </c>
      <c r="I92" s="2" t="s">
        <v>175</v>
      </c>
      <c r="J92" s="2" t="s">
        <v>176</v>
      </c>
      <c r="K92" s="2" t="s">
        <v>177</v>
      </c>
      <c r="L92" s="2" t="s">
        <v>177</v>
      </c>
      <c r="M92" s="3">
        <f>'copy from CME website'!H93</f>
        <v>4.2930000000000001</v>
      </c>
      <c r="O92" s="10" t="s">
        <v>23</v>
      </c>
      <c r="P92" s="5" t="str">
        <f t="shared" si="16"/>
        <v>NYMEX 11 10 2023</v>
      </c>
      <c r="Q92" s="11"/>
      <c r="R92" s="1">
        <f>DATE(2000+MID('copy from CME website'!L93,5,2),VLOOKUP(MID('copy from CME website'!L93,1,3),month_conversion,2),1)</f>
        <v>47880</v>
      </c>
      <c r="S92" s="12" t="s">
        <v>281</v>
      </c>
      <c r="T92" s="2" t="s">
        <v>175</v>
      </c>
      <c r="U92" s="2" t="s">
        <v>178</v>
      </c>
      <c r="V92" s="2" t="s">
        <v>177</v>
      </c>
      <c r="W92" s="2" t="s">
        <v>177</v>
      </c>
      <c r="X92" s="3">
        <f>'copy from CME website'!R93</f>
        <v>59.53</v>
      </c>
      <c r="Z92" s="10" t="s">
        <v>179</v>
      </c>
      <c r="AA92" s="6" t="str">
        <f t="shared" si="17"/>
        <v>NYMEX 11 10 2023</v>
      </c>
      <c r="AB92" s="11"/>
      <c r="AC92" s="1">
        <f t="shared" si="18"/>
        <v>47880</v>
      </c>
      <c r="AD92" s="12" t="s">
        <v>281</v>
      </c>
      <c r="AE92" s="2" t="s">
        <v>175</v>
      </c>
      <c r="AF92" s="2" t="s">
        <v>178</v>
      </c>
      <c r="AG92" s="2" t="s">
        <v>177</v>
      </c>
      <c r="AH92" s="2" t="s">
        <v>177</v>
      </c>
      <c r="AI92" s="3">
        <f t="shared" si="19"/>
        <v>59.53</v>
      </c>
      <c r="AK92" s="10"/>
      <c r="AL92" s="6"/>
      <c r="AM92" s="11"/>
      <c r="AN92" s="1"/>
      <c r="AO92" s="12"/>
      <c r="AP92" s="2"/>
      <c r="AQ92" s="2"/>
      <c r="AR92" s="2"/>
      <c r="AS92" s="2"/>
      <c r="AT92" s="3"/>
      <c r="AW92" s="39">
        <f t="shared" si="20"/>
        <v>2031</v>
      </c>
    </row>
    <row r="93" spans="2:49" x14ac:dyDescent="0.25">
      <c r="B93" s="4"/>
      <c r="D93" s="10" t="s">
        <v>22</v>
      </c>
      <c r="E93" s="6" t="str">
        <f t="shared" si="14"/>
        <v>NYMEX 11 10 2023</v>
      </c>
      <c r="F93" s="11"/>
      <c r="G93" s="1">
        <f>DATE(2000+MID('copy from CME website'!B94,5,2),VLOOKUP(MID('copy from CME website'!B94,1,3),month_conversion,2),1)</f>
        <v>47908</v>
      </c>
      <c r="H93" s="12" t="s">
        <v>282</v>
      </c>
      <c r="I93" s="2" t="s">
        <v>175</v>
      </c>
      <c r="J93" s="2" t="s">
        <v>176</v>
      </c>
      <c r="K93" s="2" t="s">
        <v>177</v>
      </c>
      <c r="L93" s="2" t="s">
        <v>177</v>
      </c>
      <c r="M93" s="3">
        <f>'copy from CME website'!H94</f>
        <v>3.7229999999999999</v>
      </c>
      <c r="O93" s="10" t="s">
        <v>23</v>
      </c>
      <c r="P93" s="5" t="str">
        <f t="shared" si="16"/>
        <v>NYMEX 11 10 2023</v>
      </c>
      <c r="Q93" s="11"/>
      <c r="R93" s="1">
        <f>DATE(2000+MID('copy from CME website'!L94,5,2),VLOOKUP(MID('copy from CME website'!L94,1,3),month_conversion,2),1)</f>
        <v>47908</v>
      </c>
      <c r="S93" s="12" t="s">
        <v>282</v>
      </c>
      <c r="T93" s="2" t="s">
        <v>175</v>
      </c>
      <c r="U93" s="2" t="s">
        <v>178</v>
      </c>
      <c r="V93" s="2" t="s">
        <v>177</v>
      </c>
      <c r="W93" s="2" t="s">
        <v>177</v>
      </c>
      <c r="X93" s="3">
        <f>'copy from CME website'!R94</f>
        <v>59.41</v>
      </c>
      <c r="Z93" s="10" t="s">
        <v>179</v>
      </c>
      <c r="AA93" s="6" t="str">
        <f t="shared" si="17"/>
        <v>NYMEX 11 10 2023</v>
      </c>
      <c r="AB93" s="11"/>
      <c r="AC93" s="1">
        <f t="shared" si="18"/>
        <v>47908</v>
      </c>
      <c r="AD93" s="12" t="s">
        <v>282</v>
      </c>
      <c r="AE93" s="2" t="s">
        <v>175</v>
      </c>
      <c r="AF93" s="2" t="s">
        <v>178</v>
      </c>
      <c r="AG93" s="2" t="s">
        <v>177</v>
      </c>
      <c r="AH93" s="2" t="s">
        <v>177</v>
      </c>
      <c r="AI93" s="3">
        <f t="shared" si="19"/>
        <v>59.41</v>
      </c>
      <c r="AK93" s="10"/>
      <c r="AL93" s="6"/>
      <c r="AM93" s="11"/>
      <c r="AN93" s="1"/>
      <c r="AO93" s="12"/>
      <c r="AP93" s="2"/>
      <c r="AQ93" s="2"/>
      <c r="AR93" s="2"/>
      <c r="AS93" s="2"/>
      <c r="AT93" s="3"/>
      <c r="AW93" s="39">
        <f t="shared" si="20"/>
        <v>2031</v>
      </c>
    </row>
    <row r="94" spans="2:49" x14ac:dyDescent="0.25">
      <c r="B94" s="4"/>
      <c r="D94" s="10" t="s">
        <v>22</v>
      </c>
      <c r="E94" s="6" t="str">
        <f t="shared" si="14"/>
        <v>NYMEX 11 10 2023</v>
      </c>
      <c r="F94" s="11"/>
      <c r="G94" s="1">
        <f>DATE(2000+MID('copy from CME website'!B95,5,2),VLOOKUP(MID('copy from CME website'!B95,1,3),month_conversion,2),1)</f>
        <v>47939</v>
      </c>
      <c r="H94" s="12" t="s">
        <v>283</v>
      </c>
      <c r="I94" s="2" t="s">
        <v>175</v>
      </c>
      <c r="J94" s="2" t="s">
        <v>176</v>
      </c>
      <c r="K94" s="2" t="s">
        <v>177</v>
      </c>
      <c r="L94" s="2" t="s">
        <v>177</v>
      </c>
      <c r="M94" s="3">
        <f>'copy from CME website'!H95</f>
        <v>3.1429999999999998</v>
      </c>
      <c r="O94" s="10" t="s">
        <v>23</v>
      </c>
      <c r="P94" s="5" t="str">
        <f t="shared" si="16"/>
        <v>NYMEX 11 10 2023</v>
      </c>
      <c r="Q94" s="11"/>
      <c r="R94" s="1">
        <f>DATE(2000+MID('copy from CME website'!L95,5,2),VLOOKUP(MID('copy from CME website'!L95,1,3),month_conversion,2),1)</f>
        <v>47939</v>
      </c>
      <c r="S94" s="12" t="s">
        <v>283</v>
      </c>
      <c r="T94" s="2" t="s">
        <v>175</v>
      </c>
      <c r="U94" s="2" t="s">
        <v>178</v>
      </c>
      <c r="V94" s="2" t="s">
        <v>177</v>
      </c>
      <c r="W94" s="2" t="s">
        <v>177</v>
      </c>
      <c r="X94" s="3">
        <f>'copy from CME website'!R95</f>
        <v>59.31</v>
      </c>
      <c r="Z94" s="10" t="s">
        <v>179</v>
      </c>
      <c r="AA94" s="6" t="str">
        <f t="shared" si="17"/>
        <v>NYMEX 11 10 2023</v>
      </c>
      <c r="AB94" s="11"/>
      <c r="AC94" s="1">
        <f t="shared" si="18"/>
        <v>47939</v>
      </c>
      <c r="AD94" s="12" t="s">
        <v>283</v>
      </c>
      <c r="AE94" s="2" t="s">
        <v>175</v>
      </c>
      <c r="AF94" s="2" t="s">
        <v>178</v>
      </c>
      <c r="AG94" s="2" t="s">
        <v>177</v>
      </c>
      <c r="AH94" s="2" t="s">
        <v>177</v>
      </c>
      <c r="AI94" s="3">
        <f t="shared" si="19"/>
        <v>59.31</v>
      </c>
      <c r="AK94" s="10"/>
      <c r="AL94" s="6"/>
      <c r="AM94" s="11"/>
      <c r="AN94" s="1"/>
      <c r="AO94" s="12"/>
      <c r="AP94" s="2"/>
      <c r="AQ94" s="2"/>
      <c r="AR94" s="2"/>
      <c r="AS94" s="2"/>
      <c r="AT94" s="3"/>
      <c r="AW94" s="39">
        <f t="shared" si="20"/>
        <v>2031</v>
      </c>
    </row>
    <row r="95" spans="2:49" x14ac:dyDescent="0.25">
      <c r="B95" s="4"/>
      <c r="D95" s="10" t="s">
        <v>22</v>
      </c>
      <c r="E95" s="6" t="str">
        <f t="shared" si="14"/>
        <v>NYMEX 11 10 2023</v>
      </c>
      <c r="F95" s="11"/>
      <c r="G95" s="1">
        <f>DATE(2000+MID('copy from CME website'!B96,5,2),VLOOKUP(MID('copy from CME website'!B96,1,3),month_conversion,2),1)</f>
        <v>47969</v>
      </c>
      <c r="H95" s="12" t="s">
        <v>284</v>
      </c>
      <c r="I95" s="2" t="s">
        <v>175</v>
      </c>
      <c r="J95" s="2" t="s">
        <v>176</v>
      </c>
      <c r="K95" s="2" t="s">
        <v>177</v>
      </c>
      <c r="L95" s="2" t="s">
        <v>177</v>
      </c>
      <c r="M95" s="3">
        <f>'copy from CME website'!H96</f>
        <v>3.121</v>
      </c>
      <c r="O95" s="10" t="s">
        <v>23</v>
      </c>
      <c r="P95" s="5" t="str">
        <f t="shared" si="16"/>
        <v>NYMEX 11 10 2023</v>
      </c>
      <c r="Q95" s="11"/>
      <c r="R95" s="1">
        <f>DATE(2000+MID('copy from CME website'!L96,5,2),VLOOKUP(MID('copy from CME website'!L96,1,3),month_conversion,2),1)</f>
        <v>47969</v>
      </c>
      <c r="S95" s="12" t="s">
        <v>284</v>
      </c>
      <c r="T95" s="2" t="s">
        <v>175</v>
      </c>
      <c r="U95" s="2" t="s">
        <v>178</v>
      </c>
      <c r="V95" s="2" t="s">
        <v>177</v>
      </c>
      <c r="W95" s="2" t="s">
        <v>177</v>
      </c>
      <c r="X95" s="3">
        <f>'copy from CME website'!R96</f>
        <v>59.18</v>
      </c>
      <c r="Z95" s="10" t="s">
        <v>179</v>
      </c>
      <c r="AA95" s="6" t="str">
        <f t="shared" si="17"/>
        <v>NYMEX 11 10 2023</v>
      </c>
      <c r="AB95" s="11"/>
      <c r="AC95" s="1">
        <f t="shared" si="18"/>
        <v>47969</v>
      </c>
      <c r="AD95" s="12" t="s">
        <v>284</v>
      </c>
      <c r="AE95" s="2" t="s">
        <v>175</v>
      </c>
      <c r="AF95" s="2" t="s">
        <v>178</v>
      </c>
      <c r="AG95" s="2" t="s">
        <v>177</v>
      </c>
      <c r="AH95" s="2" t="s">
        <v>177</v>
      </c>
      <c r="AI95" s="3">
        <f t="shared" si="19"/>
        <v>59.18</v>
      </c>
      <c r="AK95" s="10"/>
      <c r="AL95" s="6"/>
      <c r="AM95" s="11"/>
      <c r="AN95" s="1"/>
      <c r="AO95" s="12"/>
      <c r="AP95" s="2"/>
      <c r="AQ95" s="2"/>
      <c r="AR95" s="2"/>
      <c r="AS95" s="2"/>
      <c r="AT95" s="3"/>
      <c r="AW95" s="39">
        <f t="shared" si="20"/>
        <v>2031</v>
      </c>
    </row>
    <row r="96" spans="2:49" x14ac:dyDescent="0.25">
      <c r="B96" s="4"/>
      <c r="D96" s="10" t="s">
        <v>22</v>
      </c>
      <c r="E96" s="6" t="str">
        <f t="shared" si="14"/>
        <v>NYMEX 11 10 2023</v>
      </c>
      <c r="F96" s="11"/>
      <c r="G96" s="1">
        <f>DATE(2000+MID('copy from CME website'!B97,5,2),VLOOKUP(MID('copy from CME website'!B97,1,3),month_conversion,2),1)</f>
        <v>48000</v>
      </c>
      <c r="H96" s="12" t="s">
        <v>285</v>
      </c>
      <c r="I96" s="2" t="s">
        <v>175</v>
      </c>
      <c r="J96" s="2" t="s">
        <v>176</v>
      </c>
      <c r="K96" s="2" t="s">
        <v>177</v>
      </c>
      <c r="L96" s="2" t="s">
        <v>177</v>
      </c>
      <c r="M96" s="3">
        <f>'copy from CME website'!H97</f>
        <v>3.2210000000000001</v>
      </c>
      <c r="O96" s="10" t="s">
        <v>23</v>
      </c>
      <c r="P96" s="5" t="str">
        <f t="shared" si="16"/>
        <v>NYMEX 11 10 2023</v>
      </c>
      <c r="Q96" s="11"/>
      <c r="R96" s="1">
        <f>DATE(2000+MID('copy from CME website'!L97,5,2),VLOOKUP(MID('copy from CME website'!L97,1,3),month_conversion,2),1)</f>
        <v>48000</v>
      </c>
      <c r="S96" s="12" t="s">
        <v>285</v>
      </c>
      <c r="T96" s="2" t="s">
        <v>175</v>
      </c>
      <c r="U96" s="2" t="s">
        <v>178</v>
      </c>
      <c r="V96" s="2" t="s">
        <v>177</v>
      </c>
      <c r="W96" s="2" t="s">
        <v>177</v>
      </c>
      <c r="X96" s="3">
        <f>'copy from CME website'!R97</f>
        <v>59.06</v>
      </c>
      <c r="Z96" s="10" t="s">
        <v>179</v>
      </c>
      <c r="AA96" s="6" t="str">
        <f t="shared" si="17"/>
        <v>NYMEX 11 10 2023</v>
      </c>
      <c r="AB96" s="11"/>
      <c r="AC96" s="1">
        <f t="shared" si="18"/>
        <v>48000</v>
      </c>
      <c r="AD96" s="12" t="s">
        <v>285</v>
      </c>
      <c r="AE96" s="2" t="s">
        <v>175</v>
      </c>
      <c r="AF96" s="2" t="s">
        <v>178</v>
      </c>
      <c r="AG96" s="2" t="s">
        <v>177</v>
      </c>
      <c r="AH96" s="2" t="s">
        <v>177</v>
      </c>
      <c r="AI96" s="3">
        <f t="shared" si="19"/>
        <v>59.06</v>
      </c>
      <c r="AK96" s="10"/>
      <c r="AL96" s="6"/>
      <c r="AM96" s="11"/>
      <c r="AN96" s="1"/>
      <c r="AO96" s="12"/>
      <c r="AP96" s="2"/>
      <c r="AQ96" s="2"/>
      <c r="AR96" s="2"/>
      <c r="AS96" s="2"/>
      <c r="AT96" s="3"/>
      <c r="AW96" s="39">
        <f t="shared" si="20"/>
        <v>2031</v>
      </c>
    </row>
    <row r="97" spans="2:49" x14ac:dyDescent="0.25">
      <c r="B97" s="4"/>
      <c r="D97" s="10" t="s">
        <v>22</v>
      </c>
      <c r="E97" s="6" t="str">
        <f t="shared" si="14"/>
        <v>NYMEX 11 10 2023</v>
      </c>
      <c r="F97" s="11"/>
      <c r="G97" s="1">
        <f>DATE(2000+MID('copy from CME website'!B98,5,2),VLOOKUP(MID('copy from CME website'!B98,1,3),month_conversion,2),1)</f>
        <v>48030</v>
      </c>
      <c r="H97" s="12" t="s">
        <v>286</v>
      </c>
      <c r="I97" s="2" t="s">
        <v>175</v>
      </c>
      <c r="J97" s="2" t="s">
        <v>176</v>
      </c>
      <c r="K97" s="2" t="s">
        <v>177</v>
      </c>
      <c r="L97" s="2" t="s">
        <v>177</v>
      </c>
      <c r="M97" s="3">
        <f>'copy from CME website'!H98</f>
        <v>3.3210000000000002</v>
      </c>
      <c r="O97" s="10" t="s">
        <v>23</v>
      </c>
      <c r="P97" s="5" t="str">
        <f t="shared" si="16"/>
        <v>NYMEX 11 10 2023</v>
      </c>
      <c r="Q97" s="11"/>
      <c r="R97" s="1">
        <f>DATE(2000+MID('copy from CME website'!L98,5,2),VLOOKUP(MID('copy from CME website'!L98,1,3),month_conversion,2),1)</f>
        <v>48030</v>
      </c>
      <c r="S97" s="12" t="s">
        <v>286</v>
      </c>
      <c r="T97" s="2" t="s">
        <v>175</v>
      </c>
      <c r="U97" s="2" t="s">
        <v>178</v>
      </c>
      <c r="V97" s="2" t="s">
        <v>177</v>
      </c>
      <c r="W97" s="2" t="s">
        <v>177</v>
      </c>
      <c r="X97" s="3">
        <f>'copy from CME website'!R98</f>
        <v>58.98</v>
      </c>
      <c r="Z97" s="10" t="s">
        <v>179</v>
      </c>
      <c r="AA97" s="6" t="str">
        <f t="shared" si="17"/>
        <v>NYMEX 11 10 2023</v>
      </c>
      <c r="AB97" s="11"/>
      <c r="AC97" s="1">
        <f t="shared" si="18"/>
        <v>48030</v>
      </c>
      <c r="AD97" s="12" t="s">
        <v>286</v>
      </c>
      <c r="AE97" s="2" t="s">
        <v>175</v>
      </c>
      <c r="AF97" s="2" t="s">
        <v>178</v>
      </c>
      <c r="AG97" s="2" t="s">
        <v>177</v>
      </c>
      <c r="AH97" s="2" t="s">
        <v>177</v>
      </c>
      <c r="AI97" s="3">
        <f t="shared" si="19"/>
        <v>58.98</v>
      </c>
      <c r="AK97" s="10"/>
      <c r="AL97" s="6"/>
      <c r="AM97" s="11"/>
      <c r="AN97" s="1"/>
      <c r="AO97" s="12"/>
      <c r="AP97" s="2"/>
      <c r="AQ97" s="2"/>
      <c r="AR97" s="2"/>
      <c r="AS97" s="2"/>
      <c r="AT97" s="3"/>
      <c r="AW97" s="39">
        <f t="shared" si="20"/>
        <v>2031</v>
      </c>
    </row>
    <row r="98" spans="2:49" x14ac:dyDescent="0.25">
      <c r="B98" s="4"/>
      <c r="D98" s="10" t="s">
        <v>22</v>
      </c>
      <c r="E98" s="6" t="str">
        <f t="shared" ref="E98:E150" si="21">E97</f>
        <v>NYMEX 11 10 2023</v>
      </c>
      <c r="F98" s="11"/>
      <c r="G98" s="1">
        <f>DATE(2000+MID('copy from CME website'!B99,5,2),VLOOKUP(MID('copy from CME website'!B99,1,3),month_conversion,2),1)</f>
        <v>48061</v>
      </c>
      <c r="H98" s="12" t="s">
        <v>287</v>
      </c>
      <c r="I98" s="2" t="s">
        <v>175</v>
      </c>
      <c r="J98" s="2" t="s">
        <v>176</v>
      </c>
      <c r="K98" s="2" t="s">
        <v>177</v>
      </c>
      <c r="L98" s="2" t="s">
        <v>177</v>
      </c>
      <c r="M98" s="3">
        <f>'copy from CME website'!H99</f>
        <v>3.3610000000000002</v>
      </c>
      <c r="O98" s="10" t="s">
        <v>23</v>
      </c>
      <c r="P98" s="5" t="str">
        <f t="shared" si="16"/>
        <v>NYMEX 11 10 2023</v>
      </c>
      <c r="Q98" s="11"/>
      <c r="R98" s="1">
        <f>DATE(2000+MID('copy from CME website'!L99,5,2),VLOOKUP(MID('copy from CME website'!L99,1,3),month_conversion,2),1)</f>
        <v>48061</v>
      </c>
      <c r="S98" s="12" t="s">
        <v>287</v>
      </c>
      <c r="T98" s="2" t="s">
        <v>175</v>
      </c>
      <c r="U98" s="2" t="s">
        <v>178</v>
      </c>
      <c r="V98" s="2" t="s">
        <v>177</v>
      </c>
      <c r="W98" s="2" t="s">
        <v>177</v>
      </c>
      <c r="X98" s="3">
        <f>'copy from CME website'!R99</f>
        <v>58.9</v>
      </c>
      <c r="Z98" s="10" t="s">
        <v>179</v>
      </c>
      <c r="AA98" s="6" t="str">
        <f t="shared" si="17"/>
        <v>NYMEX 11 10 2023</v>
      </c>
      <c r="AB98" s="11"/>
      <c r="AC98" s="1">
        <f t="shared" si="18"/>
        <v>48061</v>
      </c>
      <c r="AD98" s="12" t="s">
        <v>287</v>
      </c>
      <c r="AE98" s="2" t="s">
        <v>175</v>
      </c>
      <c r="AF98" s="2" t="s">
        <v>178</v>
      </c>
      <c r="AG98" s="2" t="s">
        <v>177</v>
      </c>
      <c r="AH98" s="2" t="s">
        <v>177</v>
      </c>
      <c r="AI98" s="3">
        <f t="shared" si="19"/>
        <v>58.9</v>
      </c>
      <c r="AK98" s="10"/>
      <c r="AL98" s="6"/>
      <c r="AM98" s="11"/>
      <c r="AN98" s="1"/>
      <c r="AO98" s="12"/>
      <c r="AP98" s="2"/>
      <c r="AQ98" s="2"/>
      <c r="AR98" s="2"/>
      <c r="AS98" s="2"/>
      <c r="AT98" s="3"/>
      <c r="AW98" s="39">
        <f t="shared" si="20"/>
        <v>2031</v>
      </c>
    </row>
    <row r="99" spans="2:49" x14ac:dyDescent="0.25">
      <c r="B99" s="4"/>
      <c r="D99" s="10" t="s">
        <v>22</v>
      </c>
      <c r="E99" s="6" t="str">
        <f t="shared" si="21"/>
        <v>NYMEX 11 10 2023</v>
      </c>
      <c r="F99" s="11"/>
      <c r="G99" s="1">
        <f>DATE(2000+MID('copy from CME website'!B100,5,2),VLOOKUP(MID('copy from CME website'!B100,1,3),month_conversion,2),1)</f>
        <v>48092</v>
      </c>
      <c r="H99" s="12" t="s">
        <v>288</v>
      </c>
      <c r="I99" s="2" t="s">
        <v>175</v>
      </c>
      <c r="J99" s="2" t="s">
        <v>176</v>
      </c>
      <c r="K99" s="2" t="s">
        <v>177</v>
      </c>
      <c r="L99" s="2" t="s">
        <v>177</v>
      </c>
      <c r="M99" s="3">
        <f>'copy from CME website'!H100</f>
        <v>3.3759999999999999</v>
      </c>
      <c r="O99" s="10" t="s">
        <v>23</v>
      </c>
      <c r="P99" s="5" t="str">
        <f t="shared" si="16"/>
        <v>NYMEX 11 10 2023</v>
      </c>
      <c r="Q99" s="11"/>
      <c r="R99" s="1">
        <f>DATE(2000+MID('copy from CME website'!L100,5,2),VLOOKUP(MID('copy from CME website'!L100,1,3),month_conversion,2),1)</f>
        <v>48092</v>
      </c>
      <c r="S99" s="12" t="s">
        <v>288</v>
      </c>
      <c r="T99" s="2" t="s">
        <v>175</v>
      </c>
      <c r="U99" s="2" t="s">
        <v>178</v>
      </c>
      <c r="V99" s="2" t="s">
        <v>177</v>
      </c>
      <c r="W99" s="2" t="s">
        <v>177</v>
      </c>
      <c r="X99" s="3">
        <f>'copy from CME website'!R100</f>
        <v>58.76</v>
      </c>
      <c r="Z99" s="10" t="s">
        <v>179</v>
      </c>
      <c r="AA99" s="6" t="str">
        <f t="shared" si="17"/>
        <v>NYMEX 11 10 2023</v>
      </c>
      <c r="AB99" s="11"/>
      <c r="AC99" s="1">
        <f t="shared" si="18"/>
        <v>48092</v>
      </c>
      <c r="AD99" s="12" t="s">
        <v>288</v>
      </c>
      <c r="AE99" s="2" t="s">
        <v>175</v>
      </c>
      <c r="AF99" s="2" t="s">
        <v>178</v>
      </c>
      <c r="AG99" s="2" t="s">
        <v>177</v>
      </c>
      <c r="AH99" s="2" t="s">
        <v>177</v>
      </c>
      <c r="AI99" s="3">
        <f t="shared" si="19"/>
        <v>58.76</v>
      </c>
      <c r="AK99" s="10"/>
      <c r="AL99" s="6"/>
      <c r="AM99" s="11"/>
      <c r="AN99" s="1"/>
      <c r="AO99" s="12"/>
      <c r="AP99" s="2"/>
      <c r="AQ99" s="2"/>
      <c r="AR99" s="2"/>
      <c r="AS99" s="2"/>
      <c r="AT99" s="3"/>
      <c r="AW99" s="39">
        <f t="shared" si="20"/>
        <v>2031</v>
      </c>
    </row>
    <row r="100" spans="2:49" x14ac:dyDescent="0.25">
      <c r="B100" s="4"/>
      <c r="D100" s="10" t="s">
        <v>22</v>
      </c>
      <c r="E100" s="6" t="str">
        <f t="shared" si="21"/>
        <v>NYMEX 11 10 2023</v>
      </c>
      <c r="F100" s="11"/>
      <c r="G100" s="1">
        <f>DATE(2000+MID('copy from CME website'!B101,5,2),VLOOKUP(MID('copy from CME website'!B101,1,3),month_conversion,2),1)</f>
        <v>48122</v>
      </c>
      <c r="H100" s="12" t="s">
        <v>289</v>
      </c>
      <c r="I100" s="2" t="s">
        <v>175</v>
      </c>
      <c r="J100" s="2" t="s">
        <v>176</v>
      </c>
      <c r="K100" s="2" t="s">
        <v>177</v>
      </c>
      <c r="L100" s="2" t="s">
        <v>177</v>
      </c>
      <c r="M100" s="3">
        <f>'copy from CME website'!H101</f>
        <v>3.4460000000000002</v>
      </c>
      <c r="O100" s="10" t="s">
        <v>23</v>
      </c>
      <c r="P100" s="5" t="str">
        <f t="shared" si="16"/>
        <v>NYMEX 11 10 2023</v>
      </c>
      <c r="Q100" s="11"/>
      <c r="R100" s="1">
        <f>DATE(2000+MID('copy from CME website'!L101,5,2),VLOOKUP(MID('copy from CME website'!L101,1,3),month_conversion,2),1)</f>
        <v>48122</v>
      </c>
      <c r="S100" s="12" t="s">
        <v>289</v>
      </c>
      <c r="T100" s="2" t="s">
        <v>175</v>
      </c>
      <c r="U100" s="2" t="s">
        <v>178</v>
      </c>
      <c r="V100" s="2" t="s">
        <v>177</v>
      </c>
      <c r="W100" s="2" t="s">
        <v>177</v>
      </c>
      <c r="X100" s="3">
        <f>'copy from CME website'!R101</f>
        <v>58.66</v>
      </c>
      <c r="Z100" s="10" t="s">
        <v>179</v>
      </c>
      <c r="AA100" s="6" t="str">
        <f t="shared" si="17"/>
        <v>NYMEX 11 10 2023</v>
      </c>
      <c r="AB100" s="11"/>
      <c r="AC100" s="1">
        <f t="shared" si="18"/>
        <v>48122</v>
      </c>
      <c r="AD100" s="12" t="s">
        <v>289</v>
      </c>
      <c r="AE100" s="2" t="s">
        <v>175</v>
      </c>
      <c r="AF100" s="2" t="s">
        <v>178</v>
      </c>
      <c r="AG100" s="2" t="s">
        <v>177</v>
      </c>
      <c r="AH100" s="2" t="s">
        <v>177</v>
      </c>
      <c r="AI100" s="3">
        <f t="shared" si="19"/>
        <v>58.66</v>
      </c>
      <c r="AK100" s="10"/>
      <c r="AL100" s="6"/>
      <c r="AM100" s="11"/>
      <c r="AN100" s="1"/>
      <c r="AO100" s="12"/>
      <c r="AP100" s="2"/>
      <c r="AQ100" s="2"/>
      <c r="AR100" s="2"/>
      <c r="AS100" s="2"/>
      <c r="AT100" s="3"/>
      <c r="AW100" s="39">
        <f t="shared" si="20"/>
        <v>2031</v>
      </c>
    </row>
    <row r="101" spans="2:49" x14ac:dyDescent="0.25">
      <c r="B101" s="4"/>
      <c r="D101" s="10" t="s">
        <v>22</v>
      </c>
      <c r="E101" s="6" t="str">
        <f t="shared" si="21"/>
        <v>NYMEX 11 10 2023</v>
      </c>
      <c r="F101" s="11"/>
      <c r="G101" s="1">
        <f>DATE(2000+MID('copy from CME website'!B102,5,2),VLOOKUP(MID('copy from CME website'!B102,1,3),month_conversion,2),1)</f>
        <v>48153</v>
      </c>
      <c r="H101" s="12" t="s">
        <v>290</v>
      </c>
      <c r="I101" s="2" t="s">
        <v>175</v>
      </c>
      <c r="J101" s="2" t="s">
        <v>176</v>
      </c>
      <c r="K101" s="2" t="s">
        <v>177</v>
      </c>
      <c r="L101" s="2" t="s">
        <v>177</v>
      </c>
      <c r="M101" s="3">
        <f>'copy from CME website'!H102</f>
        <v>3.766</v>
      </c>
      <c r="O101" s="10" t="s">
        <v>23</v>
      </c>
      <c r="P101" s="5" t="str">
        <f t="shared" si="16"/>
        <v>NYMEX 11 10 2023</v>
      </c>
      <c r="Q101" s="11"/>
      <c r="R101" s="1">
        <f>DATE(2000+MID('copy from CME website'!L102,5,2),VLOOKUP(MID('copy from CME website'!L102,1,3),month_conversion,2),1)</f>
        <v>48153</v>
      </c>
      <c r="S101" s="12" t="s">
        <v>290</v>
      </c>
      <c r="T101" s="2" t="s">
        <v>175</v>
      </c>
      <c r="U101" s="2" t="s">
        <v>178</v>
      </c>
      <c r="V101" s="2" t="s">
        <v>177</v>
      </c>
      <c r="W101" s="2" t="s">
        <v>177</v>
      </c>
      <c r="X101" s="3">
        <f>'copy from CME website'!R102</f>
        <v>58.56</v>
      </c>
      <c r="Z101" s="10" t="s">
        <v>179</v>
      </c>
      <c r="AA101" s="6" t="str">
        <f t="shared" ref="AA101:AA128" si="22">E101</f>
        <v>NYMEX 11 10 2023</v>
      </c>
      <c r="AB101" s="11"/>
      <c r="AC101" s="1">
        <f t="shared" ref="AC101:AC128" si="23">R101</f>
        <v>48153</v>
      </c>
      <c r="AD101" s="12" t="s">
        <v>290</v>
      </c>
      <c r="AE101" s="2" t="s">
        <v>175</v>
      </c>
      <c r="AF101" s="2" t="s">
        <v>178</v>
      </c>
      <c r="AG101" s="2" t="s">
        <v>177</v>
      </c>
      <c r="AH101" s="2" t="s">
        <v>177</v>
      </c>
      <c r="AI101" s="3">
        <f t="shared" ref="AI101:AI128" si="24">X101</f>
        <v>58.56</v>
      </c>
      <c r="AK101" s="10"/>
      <c r="AL101" s="6"/>
      <c r="AM101" s="11"/>
      <c r="AN101" s="1"/>
      <c r="AO101" s="12"/>
      <c r="AP101" s="2"/>
      <c r="AQ101" s="2"/>
      <c r="AR101" s="2"/>
      <c r="AS101" s="2"/>
      <c r="AT101" s="3"/>
      <c r="AW101" s="39">
        <f t="shared" ref="AW101:AW132" si="25">YEAR(G101)</f>
        <v>2031</v>
      </c>
    </row>
    <row r="102" spans="2:49" x14ac:dyDescent="0.25">
      <c r="B102" s="4"/>
      <c r="D102" s="10" t="s">
        <v>22</v>
      </c>
      <c r="E102" s="6" t="str">
        <f t="shared" si="21"/>
        <v>NYMEX 11 10 2023</v>
      </c>
      <c r="F102" s="11"/>
      <c r="G102" s="1">
        <f>DATE(2000+MID('copy from CME website'!B103,5,2),VLOOKUP(MID('copy from CME website'!B103,1,3),month_conversion,2),1)</f>
        <v>48183</v>
      </c>
      <c r="H102" s="12" t="s">
        <v>291</v>
      </c>
      <c r="I102" s="2" t="s">
        <v>175</v>
      </c>
      <c r="J102" s="2" t="s">
        <v>176</v>
      </c>
      <c r="K102" s="2" t="s">
        <v>177</v>
      </c>
      <c r="L102" s="2" t="s">
        <v>177</v>
      </c>
      <c r="M102" s="3">
        <f>'copy from CME website'!H103</f>
        <v>4.1459999999999999</v>
      </c>
      <c r="O102" s="10" t="s">
        <v>23</v>
      </c>
      <c r="P102" s="5" t="str">
        <f t="shared" si="16"/>
        <v>NYMEX 11 10 2023</v>
      </c>
      <c r="Q102" s="11"/>
      <c r="R102" s="1">
        <f>DATE(2000+MID('copy from CME website'!L103,5,2),VLOOKUP(MID('copy from CME website'!L103,1,3),month_conversion,2),1)</f>
        <v>48183</v>
      </c>
      <c r="S102" s="12" t="s">
        <v>291</v>
      </c>
      <c r="T102" s="2" t="s">
        <v>175</v>
      </c>
      <c r="U102" s="2" t="s">
        <v>178</v>
      </c>
      <c r="V102" s="2" t="s">
        <v>177</v>
      </c>
      <c r="W102" s="2" t="s">
        <v>177</v>
      </c>
      <c r="X102" s="3">
        <f>'copy from CME website'!R103</f>
        <v>58.38</v>
      </c>
      <c r="Z102" s="10" t="s">
        <v>179</v>
      </c>
      <c r="AA102" s="6" t="str">
        <f t="shared" si="22"/>
        <v>NYMEX 11 10 2023</v>
      </c>
      <c r="AB102" s="11"/>
      <c r="AC102" s="1">
        <f t="shared" si="23"/>
        <v>48183</v>
      </c>
      <c r="AD102" s="12" t="s">
        <v>291</v>
      </c>
      <c r="AE102" s="2" t="s">
        <v>175</v>
      </c>
      <c r="AF102" s="2" t="s">
        <v>178</v>
      </c>
      <c r="AG102" s="2" t="s">
        <v>177</v>
      </c>
      <c r="AH102" s="2" t="s">
        <v>177</v>
      </c>
      <c r="AI102" s="3">
        <f t="shared" si="24"/>
        <v>58.38</v>
      </c>
      <c r="AK102" s="10"/>
      <c r="AL102" s="6"/>
      <c r="AM102" s="11"/>
      <c r="AN102" s="1"/>
      <c r="AO102" s="12"/>
      <c r="AP102" s="2"/>
      <c r="AQ102" s="2"/>
      <c r="AR102" s="2"/>
      <c r="AS102" s="2"/>
      <c r="AT102" s="3"/>
      <c r="AW102" s="39">
        <f t="shared" si="25"/>
        <v>2031</v>
      </c>
    </row>
    <row r="103" spans="2:49" x14ac:dyDescent="0.25">
      <c r="B103" s="4"/>
      <c r="D103" s="10" t="s">
        <v>22</v>
      </c>
      <c r="E103" s="6" t="str">
        <f t="shared" si="21"/>
        <v>NYMEX 11 10 2023</v>
      </c>
      <c r="F103" s="11"/>
      <c r="G103" s="1">
        <f>DATE(2000+MID('copy from CME website'!B104,5,2),VLOOKUP(MID('copy from CME website'!B104,1,3),month_conversion,2),1)</f>
        <v>48214</v>
      </c>
      <c r="H103" s="12" t="s">
        <v>292</v>
      </c>
      <c r="I103" s="2" t="s">
        <v>175</v>
      </c>
      <c r="J103" s="2" t="s">
        <v>176</v>
      </c>
      <c r="K103" s="2" t="s">
        <v>177</v>
      </c>
      <c r="L103" s="2" t="s">
        <v>177</v>
      </c>
      <c r="M103" s="3">
        <f>'copy from CME website'!H104</f>
        <v>4.4009999999999998</v>
      </c>
      <c r="O103" s="10" t="s">
        <v>23</v>
      </c>
      <c r="P103" s="5" t="str">
        <f t="shared" si="16"/>
        <v>NYMEX 11 10 2023</v>
      </c>
      <c r="Q103" s="11"/>
      <c r="R103" s="1">
        <f>DATE(2000+MID('copy from CME website'!L104,5,2),VLOOKUP(MID('copy from CME website'!L104,1,3),month_conversion,2),1)</f>
        <v>48214</v>
      </c>
      <c r="S103" s="12" t="s">
        <v>292</v>
      </c>
      <c r="T103" s="2" t="s">
        <v>175</v>
      </c>
      <c r="U103" s="2" t="s">
        <v>178</v>
      </c>
      <c r="V103" s="2" t="s">
        <v>177</v>
      </c>
      <c r="W103" s="2" t="s">
        <v>177</v>
      </c>
      <c r="X103" s="3">
        <f>'copy from CME website'!R104</f>
        <v>58.28</v>
      </c>
      <c r="Z103" s="10" t="s">
        <v>179</v>
      </c>
      <c r="AA103" s="6" t="str">
        <f t="shared" si="22"/>
        <v>NYMEX 11 10 2023</v>
      </c>
      <c r="AB103" s="11"/>
      <c r="AC103" s="1">
        <f t="shared" si="23"/>
        <v>48214</v>
      </c>
      <c r="AD103" s="12" t="s">
        <v>292</v>
      </c>
      <c r="AE103" s="2" t="s">
        <v>175</v>
      </c>
      <c r="AF103" s="2" t="s">
        <v>178</v>
      </c>
      <c r="AG103" s="2" t="s">
        <v>177</v>
      </c>
      <c r="AH103" s="2" t="s">
        <v>177</v>
      </c>
      <c r="AI103" s="3">
        <f t="shared" si="24"/>
        <v>58.28</v>
      </c>
      <c r="AK103" s="10"/>
      <c r="AL103" s="6"/>
      <c r="AM103" s="11"/>
      <c r="AN103" s="1"/>
      <c r="AO103" s="12"/>
      <c r="AP103" s="2"/>
      <c r="AQ103" s="2"/>
      <c r="AR103" s="2"/>
      <c r="AS103" s="2"/>
      <c r="AT103" s="3"/>
      <c r="AW103" s="39">
        <f t="shared" si="25"/>
        <v>2032</v>
      </c>
    </row>
    <row r="104" spans="2:49" x14ac:dyDescent="0.25">
      <c r="B104" s="4"/>
      <c r="D104" s="10" t="s">
        <v>22</v>
      </c>
      <c r="E104" s="6" t="str">
        <f t="shared" si="21"/>
        <v>NYMEX 11 10 2023</v>
      </c>
      <c r="F104" s="11"/>
      <c r="G104" s="1">
        <f>DATE(2000+MID('copy from CME website'!B105,5,2),VLOOKUP(MID('copy from CME website'!B105,1,3),month_conversion,2),1)</f>
        <v>48245</v>
      </c>
      <c r="H104" s="12" t="s">
        <v>293</v>
      </c>
      <c r="I104" s="2" t="s">
        <v>175</v>
      </c>
      <c r="J104" s="2" t="s">
        <v>176</v>
      </c>
      <c r="K104" s="2" t="s">
        <v>177</v>
      </c>
      <c r="L104" s="2" t="s">
        <v>177</v>
      </c>
      <c r="M104" s="3">
        <f>'copy from CME website'!H105</f>
        <v>4.2309999999999999</v>
      </c>
      <c r="O104" s="10" t="s">
        <v>23</v>
      </c>
      <c r="P104" s="5" t="str">
        <f t="shared" si="16"/>
        <v>NYMEX 11 10 2023</v>
      </c>
      <c r="Q104" s="11"/>
      <c r="R104" s="1">
        <f>DATE(2000+MID('copy from CME website'!L105,5,2),VLOOKUP(MID('copy from CME website'!L105,1,3),month_conversion,2),1)</f>
        <v>48245</v>
      </c>
      <c r="S104" s="12" t="s">
        <v>293</v>
      </c>
      <c r="T104" s="2" t="s">
        <v>175</v>
      </c>
      <c r="U104" s="2" t="s">
        <v>178</v>
      </c>
      <c r="V104" s="2" t="s">
        <v>177</v>
      </c>
      <c r="W104" s="2" t="s">
        <v>177</v>
      </c>
      <c r="X104" s="3">
        <f>'copy from CME website'!R105</f>
        <v>58.18</v>
      </c>
      <c r="Z104" s="10" t="s">
        <v>179</v>
      </c>
      <c r="AA104" s="6" t="str">
        <f t="shared" si="22"/>
        <v>NYMEX 11 10 2023</v>
      </c>
      <c r="AB104" s="11"/>
      <c r="AC104" s="1">
        <f t="shared" si="23"/>
        <v>48245</v>
      </c>
      <c r="AD104" s="12" t="s">
        <v>293</v>
      </c>
      <c r="AE104" s="2" t="s">
        <v>175</v>
      </c>
      <c r="AF104" s="2" t="s">
        <v>178</v>
      </c>
      <c r="AG104" s="2" t="s">
        <v>177</v>
      </c>
      <c r="AH104" s="2" t="s">
        <v>177</v>
      </c>
      <c r="AI104" s="3">
        <f t="shared" si="24"/>
        <v>58.18</v>
      </c>
      <c r="AK104" s="10"/>
      <c r="AL104" s="6"/>
      <c r="AM104" s="11"/>
      <c r="AN104" s="1"/>
      <c r="AO104" s="12"/>
      <c r="AP104" s="2"/>
      <c r="AQ104" s="2"/>
      <c r="AR104" s="2"/>
      <c r="AS104" s="2"/>
      <c r="AT104" s="3"/>
      <c r="AW104" s="39">
        <f t="shared" si="25"/>
        <v>2032</v>
      </c>
    </row>
    <row r="105" spans="2:49" x14ac:dyDescent="0.25">
      <c r="D105" s="10" t="s">
        <v>22</v>
      </c>
      <c r="E105" s="6" t="str">
        <f t="shared" si="21"/>
        <v>NYMEX 11 10 2023</v>
      </c>
      <c r="F105" s="11"/>
      <c r="G105" s="1">
        <f>DATE(2000+MID('copy from CME website'!B106,5,2),VLOOKUP(MID('copy from CME website'!B106,1,3),month_conversion,2),1)</f>
        <v>48274</v>
      </c>
      <c r="H105" s="12" t="s">
        <v>294</v>
      </c>
      <c r="I105" s="2" t="s">
        <v>175</v>
      </c>
      <c r="J105" s="2" t="s">
        <v>176</v>
      </c>
      <c r="K105" s="2" t="s">
        <v>177</v>
      </c>
      <c r="L105" s="2" t="s">
        <v>177</v>
      </c>
      <c r="M105" s="3">
        <f>'copy from CME website'!H106</f>
        <v>3.7309999999999999</v>
      </c>
      <c r="O105" s="10" t="s">
        <v>23</v>
      </c>
      <c r="P105" s="5" t="str">
        <f t="shared" si="16"/>
        <v>NYMEX 11 10 2023</v>
      </c>
      <c r="Q105" s="11"/>
      <c r="R105" s="1">
        <f>DATE(2000+MID('copy from CME website'!L106,5,2),VLOOKUP(MID('copy from CME website'!L106,1,3),month_conversion,2),1)</f>
        <v>48274</v>
      </c>
      <c r="S105" s="12" t="s">
        <v>294</v>
      </c>
      <c r="T105" s="2" t="s">
        <v>175</v>
      </c>
      <c r="U105" s="2" t="s">
        <v>178</v>
      </c>
      <c r="V105" s="2" t="s">
        <v>177</v>
      </c>
      <c r="W105" s="2" t="s">
        <v>177</v>
      </c>
      <c r="X105" s="3">
        <f>'copy from CME website'!R106</f>
        <v>58.07</v>
      </c>
      <c r="Z105" s="10" t="s">
        <v>179</v>
      </c>
      <c r="AA105" s="6" t="str">
        <f t="shared" si="22"/>
        <v>NYMEX 11 10 2023</v>
      </c>
      <c r="AB105" s="11"/>
      <c r="AC105" s="1">
        <f t="shared" si="23"/>
        <v>48274</v>
      </c>
      <c r="AD105" s="12" t="s">
        <v>294</v>
      </c>
      <c r="AE105" s="2" t="s">
        <v>175</v>
      </c>
      <c r="AF105" s="2" t="s">
        <v>178</v>
      </c>
      <c r="AG105" s="2" t="s">
        <v>177</v>
      </c>
      <c r="AH105" s="2" t="s">
        <v>177</v>
      </c>
      <c r="AI105" s="3">
        <f t="shared" si="24"/>
        <v>58.07</v>
      </c>
      <c r="AK105" s="10"/>
      <c r="AL105" s="6"/>
      <c r="AM105" s="11"/>
      <c r="AN105" s="1"/>
      <c r="AO105" s="12"/>
      <c r="AP105" s="2"/>
      <c r="AQ105" s="2"/>
      <c r="AR105" s="2"/>
      <c r="AS105" s="2"/>
      <c r="AT105" s="3"/>
      <c r="AW105" s="39">
        <f t="shared" si="25"/>
        <v>2032</v>
      </c>
    </row>
    <row r="106" spans="2:49" x14ac:dyDescent="0.25">
      <c r="D106" s="10" t="s">
        <v>22</v>
      </c>
      <c r="E106" s="6" t="str">
        <f t="shared" si="21"/>
        <v>NYMEX 11 10 2023</v>
      </c>
      <c r="F106" s="11"/>
      <c r="G106" s="1">
        <f>DATE(2000+MID('copy from CME website'!B107,5,2),VLOOKUP(MID('copy from CME website'!B107,1,3),month_conversion,2),1)</f>
        <v>48305</v>
      </c>
      <c r="H106" s="12" t="s">
        <v>295</v>
      </c>
      <c r="I106" s="2" t="s">
        <v>175</v>
      </c>
      <c r="J106" s="2" t="s">
        <v>176</v>
      </c>
      <c r="K106" s="2" t="s">
        <v>177</v>
      </c>
      <c r="L106" s="2" t="s">
        <v>177</v>
      </c>
      <c r="M106" s="3">
        <f>'copy from CME website'!H107</f>
        <v>3.181</v>
      </c>
      <c r="O106" s="10" t="s">
        <v>23</v>
      </c>
      <c r="P106" s="5" t="str">
        <f t="shared" si="16"/>
        <v>NYMEX 11 10 2023</v>
      </c>
      <c r="Q106" s="11"/>
      <c r="R106" s="1">
        <f>DATE(2000+MID('copy from CME website'!L107,5,2),VLOOKUP(MID('copy from CME website'!L107,1,3),month_conversion,2),1)</f>
        <v>48305</v>
      </c>
      <c r="S106" s="12" t="s">
        <v>295</v>
      </c>
      <c r="T106" s="2" t="s">
        <v>175</v>
      </c>
      <c r="U106" s="2" t="s">
        <v>178</v>
      </c>
      <c r="V106" s="2" t="s">
        <v>177</v>
      </c>
      <c r="W106" s="2" t="s">
        <v>177</v>
      </c>
      <c r="X106" s="3">
        <f>'copy from CME website'!R107</f>
        <v>57.96</v>
      </c>
      <c r="Z106" s="10" t="s">
        <v>179</v>
      </c>
      <c r="AA106" s="6" t="str">
        <f t="shared" si="22"/>
        <v>NYMEX 11 10 2023</v>
      </c>
      <c r="AB106" s="11"/>
      <c r="AC106" s="1">
        <f t="shared" si="23"/>
        <v>48305</v>
      </c>
      <c r="AD106" s="12" t="s">
        <v>295</v>
      </c>
      <c r="AE106" s="2" t="s">
        <v>175</v>
      </c>
      <c r="AF106" s="2" t="s">
        <v>178</v>
      </c>
      <c r="AG106" s="2" t="s">
        <v>177</v>
      </c>
      <c r="AH106" s="2" t="s">
        <v>177</v>
      </c>
      <c r="AI106" s="3">
        <f t="shared" si="24"/>
        <v>57.96</v>
      </c>
      <c r="AK106" s="10"/>
      <c r="AL106" s="6"/>
      <c r="AM106" s="11"/>
      <c r="AN106" s="1"/>
      <c r="AO106" s="12"/>
      <c r="AP106" s="2"/>
      <c r="AQ106" s="2"/>
      <c r="AR106" s="2"/>
      <c r="AS106" s="2"/>
      <c r="AT106" s="3"/>
      <c r="AW106" s="39">
        <f t="shared" si="25"/>
        <v>2032</v>
      </c>
    </row>
    <row r="107" spans="2:49" x14ac:dyDescent="0.25">
      <c r="D107" s="10" t="s">
        <v>22</v>
      </c>
      <c r="E107" s="6" t="str">
        <f t="shared" si="21"/>
        <v>NYMEX 11 10 2023</v>
      </c>
      <c r="F107" s="11"/>
      <c r="G107" s="1">
        <f>DATE(2000+MID('copy from CME website'!B108,5,2),VLOOKUP(MID('copy from CME website'!B108,1,3),month_conversion,2),1)</f>
        <v>48335</v>
      </c>
      <c r="H107" s="12" t="s">
        <v>296</v>
      </c>
      <c r="I107" s="2" t="s">
        <v>175</v>
      </c>
      <c r="J107" s="2" t="s">
        <v>176</v>
      </c>
      <c r="K107" s="2" t="s">
        <v>177</v>
      </c>
      <c r="L107" s="2" t="s">
        <v>177</v>
      </c>
      <c r="M107" s="3">
        <f>'copy from CME website'!H108</f>
        <v>3.1589999999999998</v>
      </c>
      <c r="O107" s="10" t="s">
        <v>23</v>
      </c>
      <c r="P107" s="5" t="str">
        <f t="shared" si="16"/>
        <v>NYMEX 11 10 2023</v>
      </c>
      <c r="Q107" s="11"/>
      <c r="R107" s="1">
        <f>DATE(2000+MID('copy from CME website'!L108,5,2),VLOOKUP(MID('copy from CME website'!L108,1,3),month_conversion,2),1)</f>
        <v>48335</v>
      </c>
      <c r="S107" s="12" t="s">
        <v>296</v>
      </c>
      <c r="T107" s="2" t="s">
        <v>175</v>
      </c>
      <c r="U107" s="2" t="s">
        <v>178</v>
      </c>
      <c r="V107" s="2" t="s">
        <v>177</v>
      </c>
      <c r="W107" s="2" t="s">
        <v>177</v>
      </c>
      <c r="X107" s="3">
        <f>'copy from CME website'!R108</f>
        <v>57.84</v>
      </c>
      <c r="Z107" s="10" t="s">
        <v>179</v>
      </c>
      <c r="AA107" s="6" t="str">
        <f t="shared" si="22"/>
        <v>NYMEX 11 10 2023</v>
      </c>
      <c r="AB107" s="11"/>
      <c r="AC107" s="1">
        <f t="shared" si="23"/>
        <v>48335</v>
      </c>
      <c r="AD107" s="12" t="s">
        <v>296</v>
      </c>
      <c r="AE107" s="2" t="s">
        <v>175</v>
      </c>
      <c r="AF107" s="2" t="s">
        <v>178</v>
      </c>
      <c r="AG107" s="2" t="s">
        <v>177</v>
      </c>
      <c r="AH107" s="2" t="s">
        <v>177</v>
      </c>
      <c r="AI107" s="3">
        <f t="shared" si="24"/>
        <v>57.84</v>
      </c>
      <c r="AK107" s="10"/>
      <c r="AL107" s="6"/>
      <c r="AM107" s="11"/>
      <c r="AN107" s="1"/>
      <c r="AO107" s="12"/>
      <c r="AP107" s="2"/>
      <c r="AQ107" s="2"/>
      <c r="AR107" s="2"/>
      <c r="AS107" s="2"/>
      <c r="AT107" s="3"/>
      <c r="AW107" s="39">
        <f t="shared" si="25"/>
        <v>2032</v>
      </c>
    </row>
    <row r="108" spans="2:49" x14ac:dyDescent="0.25">
      <c r="D108" s="10" t="s">
        <v>22</v>
      </c>
      <c r="E108" s="6" t="str">
        <f t="shared" si="21"/>
        <v>NYMEX 11 10 2023</v>
      </c>
      <c r="F108" s="11"/>
      <c r="G108" s="1">
        <f>DATE(2000+MID('copy from CME website'!B109,5,2),VLOOKUP(MID('copy from CME website'!B109,1,3),month_conversion,2),1)</f>
        <v>48366</v>
      </c>
      <c r="H108" s="12" t="s">
        <v>297</v>
      </c>
      <c r="I108" s="2" t="s">
        <v>175</v>
      </c>
      <c r="J108" s="2" t="s">
        <v>176</v>
      </c>
      <c r="K108" s="2" t="s">
        <v>177</v>
      </c>
      <c r="L108" s="2" t="s">
        <v>177</v>
      </c>
      <c r="M108" s="3">
        <f>'copy from CME website'!H109</f>
        <v>3.2589999999999999</v>
      </c>
      <c r="O108" s="10" t="s">
        <v>23</v>
      </c>
      <c r="P108" s="5" t="str">
        <f t="shared" si="16"/>
        <v>NYMEX 11 10 2023</v>
      </c>
      <c r="Q108" s="11"/>
      <c r="R108" s="1">
        <f>DATE(2000+MID('copy from CME website'!L109,5,2),VLOOKUP(MID('copy from CME website'!L109,1,3),month_conversion,2),1)</f>
        <v>48366</v>
      </c>
      <c r="S108" s="12" t="s">
        <v>297</v>
      </c>
      <c r="T108" s="2" t="s">
        <v>175</v>
      </c>
      <c r="U108" s="2" t="s">
        <v>178</v>
      </c>
      <c r="V108" s="2" t="s">
        <v>177</v>
      </c>
      <c r="W108" s="2" t="s">
        <v>177</v>
      </c>
      <c r="X108" s="3">
        <f>'copy from CME website'!R109</f>
        <v>57.74</v>
      </c>
      <c r="Z108" s="10" t="s">
        <v>179</v>
      </c>
      <c r="AA108" s="6" t="str">
        <f t="shared" si="22"/>
        <v>NYMEX 11 10 2023</v>
      </c>
      <c r="AB108" s="11"/>
      <c r="AC108" s="1">
        <f t="shared" si="23"/>
        <v>48366</v>
      </c>
      <c r="AD108" s="12" t="s">
        <v>297</v>
      </c>
      <c r="AE108" s="2" t="s">
        <v>175</v>
      </c>
      <c r="AF108" s="2" t="s">
        <v>178</v>
      </c>
      <c r="AG108" s="2" t="s">
        <v>177</v>
      </c>
      <c r="AH108" s="2" t="s">
        <v>177</v>
      </c>
      <c r="AI108" s="3">
        <f t="shared" si="24"/>
        <v>57.74</v>
      </c>
      <c r="AK108" s="10"/>
      <c r="AL108" s="6"/>
      <c r="AM108" s="11"/>
      <c r="AN108" s="1"/>
      <c r="AO108" s="12"/>
      <c r="AP108" s="2"/>
      <c r="AQ108" s="2"/>
      <c r="AR108" s="2"/>
      <c r="AS108" s="2"/>
      <c r="AT108" s="3"/>
      <c r="AW108" s="39">
        <f t="shared" si="25"/>
        <v>2032</v>
      </c>
    </row>
    <row r="109" spans="2:49" x14ac:dyDescent="0.25">
      <c r="D109" s="10" t="s">
        <v>22</v>
      </c>
      <c r="E109" s="6" t="str">
        <f t="shared" si="21"/>
        <v>NYMEX 11 10 2023</v>
      </c>
      <c r="F109" s="11"/>
      <c r="G109" s="1">
        <f>DATE(2000+MID('copy from CME website'!B110,5,2),VLOOKUP(MID('copy from CME website'!B110,1,3),month_conversion,2),1)</f>
        <v>48396</v>
      </c>
      <c r="H109" s="12" t="s">
        <v>298</v>
      </c>
      <c r="I109" s="2" t="s">
        <v>175</v>
      </c>
      <c r="J109" s="2" t="s">
        <v>176</v>
      </c>
      <c r="K109" s="2" t="s">
        <v>177</v>
      </c>
      <c r="L109" s="2" t="s">
        <v>177</v>
      </c>
      <c r="M109" s="3">
        <f>'copy from CME website'!H110</f>
        <v>3.359</v>
      </c>
      <c r="O109" s="10" t="s">
        <v>23</v>
      </c>
      <c r="P109" s="5" t="str">
        <f t="shared" si="16"/>
        <v>NYMEX 11 10 2023</v>
      </c>
      <c r="Q109" s="11"/>
      <c r="R109" s="1">
        <f>DATE(2000+MID('copy from CME website'!L110,5,2),VLOOKUP(MID('copy from CME website'!L110,1,3),month_conversion,2),1)</f>
        <v>48396</v>
      </c>
      <c r="S109" s="12" t="s">
        <v>298</v>
      </c>
      <c r="T109" s="2" t="s">
        <v>175</v>
      </c>
      <c r="U109" s="2" t="s">
        <v>178</v>
      </c>
      <c r="V109" s="2" t="s">
        <v>177</v>
      </c>
      <c r="W109" s="2" t="s">
        <v>177</v>
      </c>
      <c r="X109" s="3">
        <f>'copy from CME website'!R110</f>
        <v>57.68</v>
      </c>
      <c r="Z109" s="10" t="s">
        <v>179</v>
      </c>
      <c r="AA109" s="6" t="str">
        <f t="shared" si="22"/>
        <v>NYMEX 11 10 2023</v>
      </c>
      <c r="AB109" s="11"/>
      <c r="AC109" s="1">
        <f t="shared" si="23"/>
        <v>48396</v>
      </c>
      <c r="AD109" s="12" t="s">
        <v>298</v>
      </c>
      <c r="AE109" s="2" t="s">
        <v>175</v>
      </c>
      <c r="AF109" s="2" t="s">
        <v>178</v>
      </c>
      <c r="AG109" s="2" t="s">
        <v>177</v>
      </c>
      <c r="AH109" s="2" t="s">
        <v>177</v>
      </c>
      <c r="AI109" s="3">
        <f t="shared" si="24"/>
        <v>57.68</v>
      </c>
      <c r="AK109" s="10"/>
      <c r="AL109" s="6"/>
      <c r="AM109" s="11"/>
      <c r="AN109" s="1"/>
      <c r="AO109" s="12"/>
      <c r="AP109" s="2"/>
      <c r="AQ109" s="2"/>
      <c r="AR109" s="2"/>
      <c r="AS109" s="2"/>
      <c r="AT109" s="3"/>
      <c r="AW109" s="39">
        <f t="shared" si="25"/>
        <v>2032</v>
      </c>
    </row>
    <row r="110" spans="2:49" x14ac:dyDescent="0.25">
      <c r="D110" s="10" t="s">
        <v>22</v>
      </c>
      <c r="E110" s="6" t="str">
        <f t="shared" si="21"/>
        <v>NYMEX 11 10 2023</v>
      </c>
      <c r="F110" s="11"/>
      <c r="G110" s="1">
        <f>DATE(2000+MID('copy from CME website'!B111,5,2),VLOOKUP(MID('copy from CME website'!B111,1,3),month_conversion,2),1)</f>
        <v>48427</v>
      </c>
      <c r="H110" s="12" t="s">
        <v>299</v>
      </c>
      <c r="I110" s="2" t="s">
        <v>175</v>
      </c>
      <c r="J110" s="2" t="s">
        <v>176</v>
      </c>
      <c r="K110" s="2" t="s">
        <v>177</v>
      </c>
      <c r="L110" s="2" t="s">
        <v>177</v>
      </c>
      <c r="M110" s="3">
        <f>'copy from CME website'!H111</f>
        <v>3.399</v>
      </c>
      <c r="O110" s="10" t="s">
        <v>23</v>
      </c>
      <c r="P110" s="5" t="str">
        <f t="shared" si="16"/>
        <v>NYMEX 11 10 2023</v>
      </c>
      <c r="Q110" s="11"/>
      <c r="R110" s="1">
        <f>DATE(2000+MID('copy from CME website'!L111,5,2),VLOOKUP(MID('copy from CME website'!L111,1,3),month_conversion,2),1)</f>
        <v>48427</v>
      </c>
      <c r="S110" s="12" t="s">
        <v>299</v>
      </c>
      <c r="T110" s="2" t="s">
        <v>175</v>
      </c>
      <c r="U110" s="2" t="s">
        <v>178</v>
      </c>
      <c r="V110" s="2" t="s">
        <v>177</v>
      </c>
      <c r="W110" s="2" t="s">
        <v>177</v>
      </c>
      <c r="X110" s="3">
        <f>'copy from CME website'!R111</f>
        <v>57.6</v>
      </c>
      <c r="Z110" s="10" t="s">
        <v>179</v>
      </c>
      <c r="AA110" s="6" t="str">
        <f t="shared" si="22"/>
        <v>NYMEX 11 10 2023</v>
      </c>
      <c r="AB110" s="11"/>
      <c r="AC110" s="1">
        <f t="shared" si="23"/>
        <v>48427</v>
      </c>
      <c r="AD110" s="12" t="s">
        <v>299</v>
      </c>
      <c r="AE110" s="2" t="s">
        <v>175</v>
      </c>
      <c r="AF110" s="2" t="s">
        <v>178</v>
      </c>
      <c r="AG110" s="2" t="s">
        <v>177</v>
      </c>
      <c r="AH110" s="2" t="s">
        <v>177</v>
      </c>
      <c r="AI110" s="3">
        <f t="shared" si="24"/>
        <v>57.6</v>
      </c>
      <c r="AK110" s="10"/>
      <c r="AL110" s="6"/>
      <c r="AM110" s="11"/>
      <c r="AN110" s="1"/>
      <c r="AO110" s="12"/>
      <c r="AP110" s="2"/>
      <c r="AQ110" s="2"/>
      <c r="AR110" s="2"/>
      <c r="AS110" s="2"/>
      <c r="AT110" s="3"/>
      <c r="AW110" s="39">
        <f t="shared" si="25"/>
        <v>2032</v>
      </c>
    </row>
    <row r="111" spans="2:49" x14ac:dyDescent="0.25">
      <c r="D111" s="10" t="s">
        <v>22</v>
      </c>
      <c r="E111" s="6" t="str">
        <f t="shared" si="21"/>
        <v>NYMEX 11 10 2023</v>
      </c>
      <c r="F111" s="11"/>
      <c r="G111" s="1">
        <f>DATE(2000+MID('copy from CME website'!B112,5,2),VLOOKUP(MID('copy from CME website'!B112,1,3),month_conversion,2),1)</f>
        <v>48458</v>
      </c>
      <c r="H111" s="12" t="s">
        <v>300</v>
      </c>
      <c r="I111" s="2" t="s">
        <v>175</v>
      </c>
      <c r="J111" s="2" t="s">
        <v>176</v>
      </c>
      <c r="K111" s="2" t="s">
        <v>177</v>
      </c>
      <c r="L111" s="2" t="s">
        <v>177</v>
      </c>
      <c r="M111" s="3">
        <f>'copy from CME website'!H112</f>
        <v>3.4140000000000001</v>
      </c>
      <c r="O111" s="10" t="s">
        <v>23</v>
      </c>
      <c r="P111" s="5" t="str">
        <f t="shared" si="16"/>
        <v>NYMEX 11 10 2023</v>
      </c>
      <c r="Q111" s="11"/>
      <c r="R111" s="1">
        <f>DATE(2000+MID('copy from CME website'!L112,5,2),VLOOKUP(MID('copy from CME website'!L112,1,3),month_conversion,2),1)</f>
        <v>48458</v>
      </c>
      <c r="S111" s="12" t="s">
        <v>300</v>
      </c>
      <c r="T111" s="2" t="s">
        <v>175</v>
      </c>
      <c r="U111" s="2" t="s">
        <v>178</v>
      </c>
      <c r="V111" s="2" t="s">
        <v>177</v>
      </c>
      <c r="W111" s="2" t="s">
        <v>177</v>
      </c>
      <c r="X111" s="3">
        <f>'copy from CME website'!R112</f>
        <v>57.47</v>
      </c>
      <c r="Z111" s="10" t="s">
        <v>179</v>
      </c>
      <c r="AA111" s="6" t="str">
        <f t="shared" si="22"/>
        <v>NYMEX 11 10 2023</v>
      </c>
      <c r="AB111" s="11"/>
      <c r="AC111" s="1">
        <f t="shared" si="23"/>
        <v>48458</v>
      </c>
      <c r="AD111" s="12" t="s">
        <v>300</v>
      </c>
      <c r="AE111" s="2" t="s">
        <v>175</v>
      </c>
      <c r="AF111" s="2" t="s">
        <v>178</v>
      </c>
      <c r="AG111" s="2" t="s">
        <v>177</v>
      </c>
      <c r="AH111" s="2" t="s">
        <v>177</v>
      </c>
      <c r="AI111" s="3">
        <f t="shared" si="24"/>
        <v>57.47</v>
      </c>
      <c r="AK111" s="10"/>
      <c r="AL111" s="6"/>
      <c r="AM111" s="11"/>
      <c r="AN111" s="1"/>
      <c r="AO111" s="12"/>
      <c r="AP111" s="2"/>
      <c r="AQ111" s="2"/>
      <c r="AR111" s="2"/>
      <c r="AS111" s="2"/>
      <c r="AT111" s="3"/>
      <c r="AW111" s="39">
        <f t="shared" si="25"/>
        <v>2032</v>
      </c>
    </row>
    <row r="112" spans="2:49" x14ac:dyDescent="0.25">
      <c r="D112" s="10" t="s">
        <v>22</v>
      </c>
      <c r="E112" s="6" t="str">
        <f t="shared" si="21"/>
        <v>NYMEX 11 10 2023</v>
      </c>
      <c r="F112" s="11"/>
      <c r="G112" s="1">
        <f>DATE(2000+MID('copy from CME website'!B113,5,2),VLOOKUP(MID('copy from CME website'!B113,1,3),month_conversion,2),1)</f>
        <v>48488</v>
      </c>
      <c r="H112" s="12" t="s">
        <v>301</v>
      </c>
      <c r="I112" s="2" t="s">
        <v>175</v>
      </c>
      <c r="J112" s="2" t="s">
        <v>176</v>
      </c>
      <c r="K112" s="2" t="s">
        <v>177</v>
      </c>
      <c r="L112" s="2" t="s">
        <v>177</v>
      </c>
      <c r="M112" s="3">
        <f>'copy from CME website'!H113</f>
        <v>3.46</v>
      </c>
      <c r="O112" s="10" t="s">
        <v>23</v>
      </c>
      <c r="P112" s="5" t="str">
        <f t="shared" si="16"/>
        <v>NYMEX 11 10 2023</v>
      </c>
      <c r="Q112" s="11"/>
      <c r="R112" s="1">
        <f>DATE(2000+MID('copy from CME website'!L113,5,2),VLOOKUP(MID('copy from CME website'!L113,1,3),month_conversion,2),1)</f>
        <v>48488</v>
      </c>
      <c r="S112" s="12" t="s">
        <v>301</v>
      </c>
      <c r="T112" s="2" t="s">
        <v>175</v>
      </c>
      <c r="U112" s="2" t="s">
        <v>178</v>
      </c>
      <c r="V112" s="2" t="s">
        <v>177</v>
      </c>
      <c r="W112" s="2" t="s">
        <v>177</v>
      </c>
      <c r="X112" s="3">
        <f>'copy from CME website'!R113</f>
        <v>57.32</v>
      </c>
      <c r="Z112" s="10" t="s">
        <v>179</v>
      </c>
      <c r="AA112" s="6" t="str">
        <f t="shared" si="22"/>
        <v>NYMEX 11 10 2023</v>
      </c>
      <c r="AB112" s="11"/>
      <c r="AC112" s="1">
        <f t="shared" si="23"/>
        <v>48488</v>
      </c>
      <c r="AD112" s="12" t="s">
        <v>301</v>
      </c>
      <c r="AE112" s="2" t="s">
        <v>175</v>
      </c>
      <c r="AF112" s="2" t="s">
        <v>178</v>
      </c>
      <c r="AG112" s="2" t="s">
        <v>177</v>
      </c>
      <c r="AH112" s="2" t="s">
        <v>177</v>
      </c>
      <c r="AI112" s="3">
        <f t="shared" si="24"/>
        <v>57.32</v>
      </c>
      <c r="AK112" s="10"/>
      <c r="AL112" s="6"/>
      <c r="AM112" s="11"/>
      <c r="AN112" s="1"/>
      <c r="AO112" s="12"/>
      <c r="AP112" s="2"/>
      <c r="AQ112" s="2"/>
      <c r="AR112" s="2"/>
      <c r="AS112" s="2"/>
      <c r="AT112" s="3"/>
      <c r="AW112" s="39">
        <f t="shared" si="25"/>
        <v>2032</v>
      </c>
    </row>
    <row r="113" spans="4:49" x14ac:dyDescent="0.25">
      <c r="D113" s="10" t="s">
        <v>22</v>
      </c>
      <c r="E113" s="6" t="str">
        <f t="shared" si="21"/>
        <v>NYMEX 11 10 2023</v>
      </c>
      <c r="F113" s="11"/>
      <c r="G113" s="1">
        <f>DATE(2000+MID('copy from CME website'!B114,5,2),VLOOKUP(MID('copy from CME website'!B114,1,3),month_conversion,2),1)</f>
        <v>48519</v>
      </c>
      <c r="H113" s="12" t="s">
        <v>302</v>
      </c>
      <c r="I113" s="2" t="s">
        <v>175</v>
      </c>
      <c r="J113" s="2" t="s">
        <v>176</v>
      </c>
      <c r="K113" s="2" t="s">
        <v>177</v>
      </c>
      <c r="L113" s="2" t="s">
        <v>177</v>
      </c>
      <c r="M113" s="3">
        <f>'copy from CME website'!H114</f>
        <v>3.665</v>
      </c>
      <c r="O113" s="10" t="s">
        <v>23</v>
      </c>
      <c r="P113" s="5" t="str">
        <f t="shared" si="16"/>
        <v>NYMEX 11 10 2023</v>
      </c>
      <c r="Q113" s="11"/>
      <c r="R113" s="1">
        <f>DATE(2000+MID('copy from CME website'!L114,5,2),VLOOKUP(MID('copy from CME website'!L114,1,3),month_conversion,2),1)</f>
        <v>48519</v>
      </c>
      <c r="S113" s="12" t="s">
        <v>302</v>
      </c>
      <c r="T113" s="2" t="s">
        <v>175</v>
      </c>
      <c r="U113" s="2" t="s">
        <v>178</v>
      </c>
      <c r="V113" s="2" t="s">
        <v>177</v>
      </c>
      <c r="W113" s="2" t="s">
        <v>177</v>
      </c>
      <c r="X113" s="3">
        <f>'copy from CME website'!R114</f>
        <v>57.16</v>
      </c>
      <c r="Z113" s="10" t="s">
        <v>179</v>
      </c>
      <c r="AA113" s="6" t="str">
        <f t="shared" si="22"/>
        <v>NYMEX 11 10 2023</v>
      </c>
      <c r="AB113" s="11"/>
      <c r="AC113" s="1">
        <f t="shared" si="23"/>
        <v>48519</v>
      </c>
      <c r="AD113" s="12" t="s">
        <v>302</v>
      </c>
      <c r="AE113" s="2" t="s">
        <v>175</v>
      </c>
      <c r="AF113" s="2" t="s">
        <v>178</v>
      </c>
      <c r="AG113" s="2" t="s">
        <v>177</v>
      </c>
      <c r="AH113" s="2" t="s">
        <v>177</v>
      </c>
      <c r="AI113" s="3">
        <f t="shared" si="24"/>
        <v>57.16</v>
      </c>
      <c r="AK113" s="10"/>
      <c r="AL113" s="6"/>
      <c r="AM113" s="11"/>
      <c r="AN113" s="1"/>
      <c r="AO113" s="12"/>
      <c r="AP113" s="2"/>
      <c r="AQ113" s="2"/>
      <c r="AR113" s="2"/>
      <c r="AS113" s="2"/>
      <c r="AT113" s="3"/>
      <c r="AW113" s="39">
        <f t="shared" si="25"/>
        <v>2032</v>
      </c>
    </row>
    <row r="114" spans="4:49" x14ac:dyDescent="0.25">
      <c r="D114" s="10" t="s">
        <v>22</v>
      </c>
      <c r="E114" s="6" t="str">
        <f t="shared" si="21"/>
        <v>NYMEX 11 10 2023</v>
      </c>
      <c r="F114" s="11"/>
      <c r="G114" s="1">
        <f>DATE(2000+MID('copy from CME website'!B115,5,2),VLOOKUP(MID('copy from CME website'!B115,1,3),month_conversion,2),1)</f>
        <v>48549</v>
      </c>
      <c r="H114" s="12" t="s">
        <v>303</v>
      </c>
      <c r="I114" s="2" t="s">
        <v>175</v>
      </c>
      <c r="J114" s="2" t="s">
        <v>176</v>
      </c>
      <c r="K114" s="2" t="s">
        <v>177</v>
      </c>
      <c r="L114" s="2" t="s">
        <v>177</v>
      </c>
      <c r="M114" s="3">
        <f>'copy from CME website'!H115</f>
        <v>4.0650000000000004</v>
      </c>
      <c r="O114" s="10" t="s">
        <v>23</v>
      </c>
      <c r="P114" s="5" t="str">
        <f t="shared" si="16"/>
        <v>NYMEX 11 10 2023</v>
      </c>
      <c r="Q114" s="11"/>
      <c r="R114" s="1">
        <f>DATE(2000+MID('copy from CME website'!L115,5,2),VLOOKUP(MID('copy from CME website'!L115,1,3),month_conversion,2),1)</f>
        <v>48549</v>
      </c>
      <c r="S114" s="12" t="s">
        <v>303</v>
      </c>
      <c r="T114" s="2" t="s">
        <v>175</v>
      </c>
      <c r="U114" s="2" t="s">
        <v>178</v>
      </c>
      <c r="V114" s="2" t="s">
        <v>177</v>
      </c>
      <c r="W114" s="2" t="s">
        <v>177</v>
      </c>
      <c r="X114" s="3">
        <f>'copy from CME website'!R115</f>
        <v>56.99</v>
      </c>
      <c r="Z114" s="10" t="s">
        <v>179</v>
      </c>
      <c r="AA114" s="6" t="str">
        <f t="shared" si="22"/>
        <v>NYMEX 11 10 2023</v>
      </c>
      <c r="AB114" s="11"/>
      <c r="AC114" s="1">
        <f t="shared" si="23"/>
        <v>48549</v>
      </c>
      <c r="AD114" s="12" t="s">
        <v>303</v>
      </c>
      <c r="AE114" s="2" t="s">
        <v>175</v>
      </c>
      <c r="AF114" s="2" t="s">
        <v>178</v>
      </c>
      <c r="AG114" s="2" t="s">
        <v>177</v>
      </c>
      <c r="AH114" s="2" t="s">
        <v>177</v>
      </c>
      <c r="AI114" s="3">
        <f t="shared" si="24"/>
        <v>56.99</v>
      </c>
      <c r="AK114" s="10"/>
      <c r="AL114" s="6"/>
      <c r="AM114" s="11"/>
      <c r="AN114" s="1"/>
      <c r="AO114" s="12"/>
      <c r="AP114" s="2"/>
      <c r="AQ114" s="2"/>
      <c r="AR114" s="2"/>
      <c r="AS114" s="2"/>
      <c r="AT114" s="3"/>
      <c r="AW114" s="39">
        <f t="shared" si="25"/>
        <v>2032</v>
      </c>
    </row>
    <row r="115" spans="4:49" x14ac:dyDescent="0.25">
      <c r="D115" s="10" t="s">
        <v>22</v>
      </c>
      <c r="E115" s="6" t="str">
        <f t="shared" si="21"/>
        <v>NYMEX 11 10 2023</v>
      </c>
      <c r="F115" s="11"/>
      <c r="G115" s="1">
        <f>DATE(2000+MID('copy from CME website'!B116,5,2),VLOOKUP(MID('copy from CME website'!B116,1,3),month_conversion,2),1)</f>
        <v>48580</v>
      </c>
      <c r="H115" s="12" t="s">
        <v>304</v>
      </c>
      <c r="I115" s="2" t="s">
        <v>175</v>
      </c>
      <c r="J115" s="2" t="s">
        <v>176</v>
      </c>
      <c r="K115" s="2" t="s">
        <v>177</v>
      </c>
      <c r="L115" s="2" t="s">
        <v>177</v>
      </c>
      <c r="M115" s="3">
        <f>'copy from CME website'!H116</f>
        <v>4.3</v>
      </c>
      <c r="O115" s="10" t="s">
        <v>23</v>
      </c>
      <c r="P115" s="5" t="str">
        <f t="shared" si="16"/>
        <v>NYMEX 11 10 2023</v>
      </c>
      <c r="Q115" s="11"/>
      <c r="R115" s="1">
        <f>DATE(2000+MID('copy from CME website'!L116,5,2),VLOOKUP(MID('copy from CME website'!L116,1,3),month_conversion,2),1)</f>
        <v>48580</v>
      </c>
      <c r="S115" s="12" t="s">
        <v>304</v>
      </c>
      <c r="T115" s="2" t="s">
        <v>175</v>
      </c>
      <c r="U115" s="2" t="s">
        <v>178</v>
      </c>
      <c r="V115" s="2" t="s">
        <v>177</v>
      </c>
      <c r="W115" s="2" t="s">
        <v>177</v>
      </c>
      <c r="X115" s="3">
        <f>'copy from CME website'!R116</f>
        <v>56.84</v>
      </c>
      <c r="Z115" s="10" t="s">
        <v>179</v>
      </c>
      <c r="AA115" s="6" t="str">
        <f t="shared" si="22"/>
        <v>NYMEX 11 10 2023</v>
      </c>
      <c r="AB115" s="11"/>
      <c r="AC115" s="1">
        <f t="shared" si="23"/>
        <v>48580</v>
      </c>
      <c r="AD115" s="12" t="s">
        <v>304</v>
      </c>
      <c r="AE115" s="2" t="s">
        <v>175</v>
      </c>
      <c r="AF115" s="2" t="s">
        <v>178</v>
      </c>
      <c r="AG115" s="2" t="s">
        <v>177</v>
      </c>
      <c r="AH115" s="2" t="s">
        <v>177</v>
      </c>
      <c r="AI115" s="3">
        <f t="shared" si="24"/>
        <v>56.84</v>
      </c>
      <c r="AK115" s="10"/>
      <c r="AL115" s="6"/>
      <c r="AM115" s="11"/>
      <c r="AN115" s="1"/>
      <c r="AO115" s="12"/>
      <c r="AP115" s="2"/>
      <c r="AQ115" s="2"/>
      <c r="AR115" s="2"/>
      <c r="AS115" s="2"/>
      <c r="AT115" s="3"/>
      <c r="AW115" s="39">
        <f t="shared" si="25"/>
        <v>2033</v>
      </c>
    </row>
    <row r="116" spans="4:49" x14ac:dyDescent="0.25">
      <c r="D116" s="10" t="s">
        <v>22</v>
      </c>
      <c r="E116" s="6" t="str">
        <f t="shared" si="21"/>
        <v>NYMEX 11 10 2023</v>
      </c>
      <c r="F116" s="11"/>
      <c r="G116" s="1">
        <f>DATE(2000+MID('copy from CME website'!B117,5,2),VLOOKUP(MID('copy from CME website'!B117,1,3),month_conversion,2),1)</f>
        <v>48611</v>
      </c>
      <c r="H116" s="12" t="s">
        <v>305</v>
      </c>
      <c r="I116" s="2" t="s">
        <v>175</v>
      </c>
      <c r="J116" s="2" t="s">
        <v>176</v>
      </c>
      <c r="K116" s="2" t="s">
        <v>177</v>
      </c>
      <c r="L116" s="2" t="s">
        <v>177</v>
      </c>
      <c r="M116" s="3">
        <f>'copy from CME website'!H117</f>
        <v>4.12</v>
      </c>
      <c r="O116" s="10" t="s">
        <v>23</v>
      </c>
      <c r="P116" s="5" t="str">
        <f t="shared" si="16"/>
        <v>NYMEX 11 10 2023</v>
      </c>
      <c r="Q116" s="11"/>
      <c r="R116" s="1">
        <f>DATE(2000+MID('copy from CME website'!L117,5,2),VLOOKUP(MID('copy from CME website'!L117,1,3),month_conversion,2),1)</f>
        <v>48611</v>
      </c>
      <c r="S116" s="12" t="s">
        <v>305</v>
      </c>
      <c r="T116" s="2" t="s">
        <v>175</v>
      </c>
      <c r="U116" s="2" t="s">
        <v>178</v>
      </c>
      <c r="V116" s="2" t="s">
        <v>177</v>
      </c>
      <c r="W116" s="2" t="s">
        <v>177</v>
      </c>
      <c r="X116" s="3">
        <f>'copy from CME website'!R117</f>
        <v>56.72</v>
      </c>
      <c r="Z116" s="10" t="s">
        <v>179</v>
      </c>
      <c r="AA116" s="6" t="str">
        <f t="shared" si="22"/>
        <v>NYMEX 11 10 2023</v>
      </c>
      <c r="AB116" s="11"/>
      <c r="AC116" s="1">
        <f t="shared" si="23"/>
        <v>48611</v>
      </c>
      <c r="AD116" s="12" t="s">
        <v>305</v>
      </c>
      <c r="AE116" s="2" t="s">
        <v>175</v>
      </c>
      <c r="AF116" s="2" t="s">
        <v>178</v>
      </c>
      <c r="AG116" s="2" t="s">
        <v>177</v>
      </c>
      <c r="AH116" s="2" t="s">
        <v>177</v>
      </c>
      <c r="AI116" s="3">
        <f t="shared" si="24"/>
        <v>56.72</v>
      </c>
      <c r="AK116" s="10"/>
      <c r="AL116" s="6"/>
      <c r="AM116" s="11"/>
      <c r="AN116" s="1"/>
      <c r="AO116" s="12"/>
      <c r="AP116" s="2"/>
      <c r="AQ116" s="2"/>
      <c r="AR116" s="2"/>
      <c r="AS116" s="2"/>
      <c r="AT116" s="3"/>
      <c r="AW116" s="39">
        <f t="shared" si="25"/>
        <v>2033</v>
      </c>
    </row>
    <row r="117" spans="4:49" x14ac:dyDescent="0.25">
      <c r="D117" s="10" t="s">
        <v>22</v>
      </c>
      <c r="E117" s="6" t="str">
        <f t="shared" si="21"/>
        <v>NYMEX 11 10 2023</v>
      </c>
      <c r="F117" s="11"/>
      <c r="G117" s="1">
        <f>DATE(2000+MID('copy from CME website'!B118,5,2),VLOOKUP(MID('copy from CME website'!B118,1,3),month_conversion,2),1)</f>
        <v>48639</v>
      </c>
      <c r="H117" s="12" t="s">
        <v>306</v>
      </c>
      <c r="I117" s="2" t="s">
        <v>175</v>
      </c>
      <c r="J117" s="2" t="s">
        <v>176</v>
      </c>
      <c r="K117" s="2" t="s">
        <v>177</v>
      </c>
      <c r="L117" s="2" t="s">
        <v>177</v>
      </c>
      <c r="M117" s="3">
        <f>'copy from CME website'!H118</f>
        <v>3.77</v>
      </c>
      <c r="O117" s="10" t="s">
        <v>23</v>
      </c>
      <c r="P117" s="5" t="str">
        <f t="shared" si="16"/>
        <v>NYMEX 11 10 2023</v>
      </c>
      <c r="Q117" s="11"/>
      <c r="R117" s="1">
        <f>DATE(2000+MID('copy from CME website'!L118,5,2),VLOOKUP(MID('copy from CME website'!L118,1,3),month_conversion,2),1)</f>
        <v>48639</v>
      </c>
      <c r="S117" s="12" t="s">
        <v>306</v>
      </c>
      <c r="T117" s="2" t="s">
        <v>175</v>
      </c>
      <c r="U117" s="2" t="s">
        <v>178</v>
      </c>
      <c r="V117" s="2" t="s">
        <v>177</v>
      </c>
      <c r="W117" s="2" t="s">
        <v>177</v>
      </c>
      <c r="X117" s="3">
        <f>'copy from CME website'!R118</f>
        <v>56.59</v>
      </c>
      <c r="Z117" s="10" t="s">
        <v>179</v>
      </c>
      <c r="AA117" s="6" t="str">
        <f t="shared" si="22"/>
        <v>NYMEX 11 10 2023</v>
      </c>
      <c r="AB117" s="11"/>
      <c r="AC117" s="1">
        <f t="shared" si="23"/>
        <v>48639</v>
      </c>
      <c r="AD117" s="12" t="s">
        <v>306</v>
      </c>
      <c r="AE117" s="2" t="s">
        <v>175</v>
      </c>
      <c r="AF117" s="2" t="s">
        <v>178</v>
      </c>
      <c r="AG117" s="2" t="s">
        <v>177</v>
      </c>
      <c r="AH117" s="2" t="s">
        <v>177</v>
      </c>
      <c r="AI117" s="3">
        <f t="shared" si="24"/>
        <v>56.59</v>
      </c>
      <c r="AK117" s="10"/>
      <c r="AL117" s="6"/>
      <c r="AM117" s="11"/>
      <c r="AN117" s="1"/>
      <c r="AO117" s="12"/>
      <c r="AP117" s="2"/>
      <c r="AQ117" s="2"/>
      <c r="AR117" s="2"/>
      <c r="AS117" s="2"/>
      <c r="AT117" s="3"/>
      <c r="AW117" s="39">
        <f t="shared" si="25"/>
        <v>2033</v>
      </c>
    </row>
    <row r="118" spans="4:49" x14ac:dyDescent="0.25">
      <c r="D118" s="10" t="s">
        <v>22</v>
      </c>
      <c r="E118" s="6" t="str">
        <f t="shared" si="21"/>
        <v>NYMEX 11 10 2023</v>
      </c>
      <c r="F118" s="11"/>
      <c r="G118" s="1">
        <f>DATE(2000+MID('copy from CME website'!B119,5,2),VLOOKUP(MID('copy from CME website'!B119,1,3),month_conversion,2),1)</f>
        <v>48670</v>
      </c>
      <c r="H118" s="12" t="s">
        <v>307</v>
      </c>
      <c r="I118" s="2" t="s">
        <v>175</v>
      </c>
      <c r="J118" s="2" t="s">
        <v>176</v>
      </c>
      <c r="K118" s="2" t="s">
        <v>177</v>
      </c>
      <c r="L118" s="2" t="s">
        <v>177</v>
      </c>
      <c r="M118" s="3">
        <f>'copy from CME website'!H119</f>
        <v>3.37</v>
      </c>
      <c r="O118" s="10" t="s">
        <v>23</v>
      </c>
      <c r="P118" s="5" t="str">
        <f t="shared" si="16"/>
        <v>NYMEX 11 10 2023</v>
      </c>
      <c r="Q118" s="11"/>
      <c r="R118" s="1">
        <f>DATE(2000+MID('copy from CME website'!L119,5,2),VLOOKUP(MID('copy from CME website'!L119,1,3),month_conversion,2),1)</f>
        <v>48670</v>
      </c>
      <c r="S118" s="12" t="s">
        <v>307</v>
      </c>
      <c r="T118" s="2" t="s">
        <v>175</v>
      </c>
      <c r="U118" s="2" t="s">
        <v>178</v>
      </c>
      <c r="V118" s="2" t="s">
        <v>177</v>
      </c>
      <c r="W118" s="2" t="s">
        <v>177</v>
      </c>
      <c r="X118" s="3">
        <f>'copy from CME website'!R119</f>
        <v>56.49</v>
      </c>
      <c r="Z118" s="10" t="s">
        <v>179</v>
      </c>
      <c r="AA118" s="6" t="str">
        <f t="shared" si="22"/>
        <v>NYMEX 11 10 2023</v>
      </c>
      <c r="AB118" s="11"/>
      <c r="AC118" s="1">
        <f t="shared" si="23"/>
        <v>48670</v>
      </c>
      <c r="AD118" s="12" t="s">
        <v>307</v>
      </c>
      <c r="AE118" s="2" t="s">
        <v>175</v>
      </c>
      <c r="AF118" s="2" t="s">
        <v>178</v>
      </c>
      <c r="AG118" s="2" t="s">
        <v>177</v>
      </c>
      <c r="AH118" s="2" t="s">
        <v>177</v>
      </c>
      <c r="AI118" s="3">
        <f t="shared" si="24"/>
        <v>56.49</v>
      </c>
      <c r="AK118" s="10"/>
      <c r="AL118" s="6"/>
      <c r="AM118" s="11"/>
      <c r="AN118" s="1"/>
      <c r="AO118" s="12"/>
      <c r="AP118" s="2"/>
      <c r="AQ118" s="2"/>
      <c r="AR118" s="2"/>
      <c r="AS118" s="2"/>
      <c r="AT118" s="3"/>
      <c r="AW118" s="39">
        <f t="shared" si="25"/>
        <v>2033</v>
      </c>
    </row>
    <row r="119" spans="4:49" x14ac:dyDescent="0.25">
      <c r="D119" s="10" t="s">
        <v>22</v>
      </c>
      <c r="E119" s="6" t="str">
        <f t="shared" si="21"/>
        <v>NYMEX 11 10 2023</v>
      </c>
      <c r="F119" s="11"/>
      <c r="G119" s="1">
        <f>DATE(2000+MID('copy from CME website'!B120,5,2),VLOOKUP(MID('copy from CME website'!B120,1,3),month_conversion,2),1)</f>
        <v>48700</v>
      </c>
      <c r="H119" s="12" t="s">
        <v>308</v>
      </c>
      <c r="I119" s="2" t="s">
        <v>175</v>
      </c>
      <c r="J119" s="2" t="s">
        <v>176</v>
      </c>
      <c r="K119" s="2" t="s">
        <v>177</v>
      </c>
      <c r="L119" s="2" t="s">
        <v>177</v>
      </c>
      <c r="M119" s="3">
        <f>'copy from CME website'!H120</f>
        <v>3.3479999999999999</v>
      </c>
      <c r="O119" s="10" t="s">
        <v>23</v>
      </c>
      <c r="P119" s="5" t="str">
        <f t="shared" si="16"/>
        <v>NYMEX 11 10 2023</v>
      </c>
      <c r="Q119" s="11"/>
      <c r="R119" s="1">
        <f>DATE(2000+MID('copy from CME website'!L120,5,2),VLOOKUP(MID('copy from CME website'!L120,1,3),month_conversion,2),1)</f>
        <v>48700</v>
      </c>
      <c r="S119" s="12" t="s">
        <v>308</v>
      </c>
      <c r="T119" s="2" t="s">
        <v>175</v>
      </c>
      <c r="U119" s="2" t="s">
        <v>178</v>
      </c>
      <c r="V119" s="2" t="s">
        <v>177</v>
      </c>
      <c r="W119" s="2" t="s">
        <v>177</v>
      </c>
      <c r="X119" s="3">
        <f>'copy from CME website'!R120</f>
        <v>56.4</v>
      </c>
      <c r="Z119" s="10" t="s">
        <v>179</v>
      </c>
      <c r="AA119" s="6" t="str">
        <f t="shared" si="22"/>
        <v>NYMEX 11 10 2023</v>
      </c>
      <c r="AB119" s="11"/>
      <c r="AC119" s="1">
        <f t="shared" si="23"/>
        <v>48700</v>
      </c>
      <c r="AD119" s="12" t="s">
        <v>308</v>
      </c>
      <c r="AE119" s="2" t="s">
        <v>175</v>
      </c>
      <c r="AF119" s="2" t="s">
        <v>178</v>
      </c>
      <c r="AG119" s="2" t="s">
        <v>177</v>
      </c>
      <c r="AH119" s="2" t="s">
        <v>177</v>
      </c>
      <c r="AI119" s="3">
        <f t="shared" si="24"/>
        <v>56.4</v>
      </c>
      <c r="AK119" s="10"/>
      <c r="AL119" s="6"/>
      <c r="AM119" s="11"/>
      <c r="AN119" s="1"/>
      <c r="AO119" s="12"/>
      <c r="AP119" s="2"/>
      <c r="AQ119" s="2"/>
      <c r="AR119" s="2"/>
      <c r="AS119" s="2"/>
      <c r="AT119" s="3"/>
      <c r="AW119" s="39">
        <f t="shared" si="25"/>
        <v>2033</v>
      </c>
    </row>
    <row r="120" spans="4:49" x14ac:dyDescent="0.25">
      <c r="D120" s="10" t="s">
        <v>22</v>
      </c>
      <c r="E120" s="6" t="str">
        <f t="shared" si="21"/>
        <v>NYMEX 11 10 2023</v>
      </c>
      <c r="F120" s="11"/>
      <c r="G120" s="1">
        <f>DATE(2000+MID('copy from CME website'!B121,5,2),VLOOKUP(MID('copy from CME website'!B121,1,3),month_conversion,2),1)</f>
        <v>48731</v>
      </c>
      <c r="H120" s="12" t="s">
        <v>309</v>
      </c>
      <c r="I120" s="2" t="s">
        <v>175</v>
      </c>
      <c r="J120" s="2" t="s">
        <v>176</v>
      </c>
      <c r="K120" s="2" t="s">
        <v>177</v>
      </c>
      <c r="L120" s="2" t="s">
        <v>177</v>
      </c>
      <c r="M120" s="3">
        <f>'copy from CME website'!H121</f>
        <v>3.383</v>
      </c>
      <c r="O120" s="10" t="s">
        <v>23</v>
      </c>
      <c r="P120" s="5" t="str">
        <f t="shared" si="16"/>
        <v>NYMEX 11 10 2023</v>
      </c>
      <c r="Q120" s="11"/>
      <c r="R120" s="1">
        <f>DATE(2000+MID('copy from CME website'!L121,5,2),VLOOKUP(MID('copy from CME website'!L121,1,3),month_conversion,2),1)</f>
        <v>48731</v>
      </c>
      <c r="S120" s="12" t="s">
        <v>309</v>
      </c>
      <c r="T120" s="2" t="s">
        <v>175</v>
      </c>
      <c r="U120" s="2" t="s">
        <v>178</v>
      </c>
      <c r="V120" s="2" t="s">
        <v>177</v>
      </c>
      <c r="W120" s="2" t="s">
        <v>177</v>
      </c>
      <c r="X120" s="3">
        <f>'copy from CME website'!R121</f>
        <v>56.32</v>
      </c>
      <c r="Z120" s="10" t="s">
        <v>179</v>
      </c>
      <c r="AA120" s="6" t="str">
        <f t="shared" si="22"/>
        <v>NYMEX 11 10 2023</v>
      </c>
      <c r="AB120" s="11"/>
      <c r="AC120" s="1">
        <f t="shared" si="23"/>
        <v>48731</v>
      </c>
      <c r="AD120" s="12" t="s">
        <v>309</v>
      </c>
      <c r="AE120" s="2" t="s">
        <v>175</v>
      </c>
      <c r="AF120" s="2" t="s">
        <v>178</v>
      </c>
      <c r="AG120" s="2" t="s">
        <v>177</v>
      </c>
      <c r="AH120" s="2" t="s">
        <v>177</v>
      </c>
      <c r="AI120" s="3">
        <f t="shared" si="24"/>
        <v>56.32</v>
      </c>
      <c r="AK120" s="10"/>
      <c r="AL120" s="6"/>
      <c r="AM120" s="11"/>
      <c r="AN120" s="1"/>
      <c r="AO120" s="12"/>
      <c r="AP120" s="2"/>
      <c r="AQ120" s="2"/>
      <c r="AR120" s="2"/>
      <c r="AS120" s="2"/>
      <c r="AT120" s="3"/>
      <c r="AW120" s="39">
        <f t="shared" si="25"/>
        <v>2033</v>
      </c>
    </row>
    <row r="121" spans="4:49" x14ac:dyDescent="0.25">
      <c r="D121" s="10" t="s">
        <v>22</v>
      </c>
      <c r="E121" s="6" t="str">
        <f t="shared" si="21"/>
        <v>NYMEX 11 10 2023</v>
      </c>
      <c r="F121" s="11"/>
      <c r="G121" s="1">
        <f>DATE(2000+MID('copy from CME website'!B122,5,2),VLOOKUP(MID('copy from CME website'!B122,1,3),month_conversion,2),1)</f>
        <v>48761</v>
      </c>
      <c r="H121" s="12" t="s">
        <v>310</v>
      </c>
      <c r="I121" s="2" t="s">
        <v>175</v>
      </c>
      <c r="J121" s="2" t="s">
        <v>176</v>
      </c>
      <c r="K121" s="2" t="s">
        <v>177</v>
      </c>
      <c r="L121" s="2" t="s">
        <v>177</v>
      </c>
      <c r="M121" s="3">
        <f>'copy from CME website'!H122</f>
        <v>3.423</v>
      </c>
      <c r="O121" s="10" t="s">
        <v>23</v>
      </c>
      <c r="P121" s="5" t="str">
        <f t="shared" si="16"/>
        <v>NYMEX 11 10 2023</v>
      </c>
      <c r="Q121" s="11"/>
      <c r="R121" s="1">
        <f>DATE(2000+MID('copy from CME website'!L122,5,2),VLOOKUP(MID('copy from CME website'!L122,1,3),month_conversion,2),1)</f>
        <v>48761</v>
      </c>
      <c r="S121" s="12" t="s">
        <v>310</v>
      </c>
      <c r="T121" s="2" t="s">
        <v>175</v>
      </c>
      <c r="U121" s="2" t="s">
        <v>178</v>
      </c>
      <c r="V121" s="2" t="s">
        <v>177</v>
      </c>
      <c r="W121" s="2" t="s">
        <v>177</v>
      </c>
      <c r="X121" s="3">
        <f>'copy from CME website'!R122</f>
        <v>56.2</v>
      </c>
      <c r="Z121" s="10" t="s">
        <v>179</v>
      </c>
      <c r="AA121" s="6" t="str">
        <f t="shared" si="22"/>
        <v>NYMEX 11 10 2023</v>
      </c>
      <c r="AB121" s="11"/>
      <c r="AC121" s="1">
        <f t="shared" si="23"/>
        <v>48761</v>
      </c>
      <c r="AD121" s="12" t="s">
        <v>310</v>
      </c>
      <c r="AE121" s="2" t="s">
        <v>175</v>
      </c>
      <c r="AF121" s="2" t="s">
        <v>178</v>
      </c>
      <c r="AG121" s="2" t="s">
        <v>177</v>
      </c>
      <c r="AH121" s="2" t="s">
        <v>177</v>
      </c>
      <c r="AI121" s="3">
        <f t="shared" si="24"/>
        <v>56.2</v>
      </c>
      <c r="AK121" s="10"/>
      <c r="AL121" s="6"/>
      <c r="AM121" s="11"/>
      <c r="AN121" s="1"/>
      <c r="AO121" s="12"/>
      <c r="AP121" s="2"/>
      <c r="AQ121" s="2"/>
      <c r="AR121" s="2"/>
      <c r="AS121" s="2"/>
      <c r="AT121" s="3"/>
      <c r="AW121" s="39">
        <f t="shared" si="25"/>
        <v>2033</v>
      </c>
    </row>
    <row r="122" spans="4:49" x14ac:dyDescent="0.25">
      <c r="D122" s="10" t="s">
        <v>22</v>
      </c>
      <c r="E122" s="6" t="str">
        <f t="shared" si="21"/>
        <v>NYMEX 11 10 2023</v>
      </c>
      <c r="F122" s="11"/>
      <c r="G122" s="1">
        <f>DATE(2000+MID('copy from CME website'!B123,5,2),VLOOKUP(MID('copy from CME website'!B123,1,3),month_conversion,2),1)</f>
        <v>48792</v>
      </c>
      <c r="H122" s="12" t="s">
        <v>311</v>
      </c>
      <c r="I122" s="2" t="s">
        <v>175</v>
      </c>
      <c r="J122" s="2" t="s">
        <v>176</v>
      </c>
      <c r="K122" s="2" t="s">
        <v>177</v>
      </c>
      <c r="L122" s="2" t="s">
        <v>177</v>
      </c>
      <c r="M122" s="3">
        <f>'copy from CME website'!H123</f>
        <v>3.4630000000000001</v>
      </c>
      <c r="O122" s="10" t="s">
        <v>23</v>
      </c>
      <c r="P122" s="5" t="str">
        <f t="shared" si="16"/>
        <v>NYMEX 11 10 2023</v>
      </c>
      <c r="Q122" s="11"/>
      <c r="R122" s="1">
        <f>DATE(2000+MID('copy from CME website'!L123,5,2),VLOOKUP(MID('copy from CME website'!L123,1,3),month_conversion,2),1)</f>
        <v>48792</v>
      </c>
      <c r="S122" s="12" t="s">
        <v>311</v>
      </c>
      <c r="T122" s="2" t="s">
        <v>175</v>
      </c>
      <c r="U122" s="2" t="s">
        <v>178</v>
      </c>
      <c r="V122" s="2" t="s">
        <v>177</v>
      </c>
      <c r="W122" s="2" t="s">
        <v>177</v>
      </c>
      <c r="X122" s="3">
        <f>'copy from CME website'!R123</f>
        <v>56.11</v>
      </c>
      <c r="Z122" s="10" t="s">
        <v>179</v>
      </c>
      <c r="AA122" s="6" t="str">
        <f t="shared" si="22"/>
        <v>NYMEX 11 10 2023</v>
      </c>
      <c r="AB122" s="11"/>
      <c r="AC122" s="1">
        <f t="shared" si="23"/>
        <v>48792</v>
      </c>
      <c r="AD122" s="12" t="s">
        <v>311</v>
      </c>
      <c r="AE122" s="2" t="s">
        <v>175</v>
      </c>
      <c r="AF122" s="2" t="s">
        <v>178</v>
      </c>
      <c r="AG122" s="2" t="s">
        <v>177</v>
      </c>
      <c r="AH122" s="2" t="s">
        <v>177</v>
      </c>
      <c r="AI122" s="3">
        <f t="shared" si="24"/>
        <v>56.11</v>
      </c>
      <c r="AK122" s="10"/>
      <c r="AL122" s="6"/>
      <c r="AM122" s="11"/>
      <c r="AN122" s="1"/>
      <c r="AO122" s="12"/>
      <c r="AP122" s="2"/>
      <c r="AQ122" s="2"/>
      <c r="AR122" s="2"/>
      <c r="AS122" s="2"/>
      <c r="AT122" s="3"/>
      <c r="AW122" s="39">
        <f t="shared" si="25"/>
        <v>2033</v>
      </c>
    </row>
    <row r="123" spans="4:49" x14ac:dyDescent="0.25">
      <c r="D123" s="10" t="s">
        <v>22</v>
      </c>
      <c r="E123" s="6" t="str">
        <f t="shared" si="21"/>
        <v>NYMEX 11 10 2023</v>
      </c>
      <c r="F123" s="11"/>
      <c r="G123" s="1">
        <f>DATE(2000+MID('copy from CME website'!B124,5,2),VLOOKUP(MID('copy from CME website'!B124,1,3),month_conversion,2),1)</f>
        <v>48823</v>
      </c>
      <c r="H123" s="12" t="s">
        <v>312</v>
      </c>
      <c r="I123" s="2" t="s">
        <v>175</v>
      </c>
      <c r="J123" s="2" t="s">
        <v>176</v>
      </c>
      <c r="K123" s="2" t="s">
        <v>177</v>
      </c>
      <c r="L123" s="2" t="s">
        <v>177</v>
      </c>
      <c r="M123" s="3">
        <f>'copy from CME website'!H124</f>
        <v>3.4780000000000002</v>
      </c>
      <c r="O123" s="10" t="s">
        <v>23</v>
      </c>
      <c r="P123" s="5" t="str">
        <f t="shared" si="16"/>
        <v>NYMEX 11 10 2023</v>
      </c>
      <c r="Q123" s="11"/>
      <c r="R123" s="1">
        <f>DATE(2000+MID('copy from CME website'!L124,5,2),VLOOKUP(MID('copy from CME website'!L124,1,3),month_conversion,2),1)</f>
        <v>48823</v>
      </c>
      <c r="S123" s="12" t="s">
        <v>312</v>
      </c>
      <c r="T123" s="2" t="s">
        <v>175</v>
      </c>
      <c r="U123" s="2" t="s">
        <v>178</v>
      </c>
      <c r="V123" s="2" t="s">
        <v>177</v>
      </c>
      <c r="W123" s="2" t="s">
        <v>177</v>
      </c>
      <c r="X123" s="3">
        <f>'copy from CME website'!R124</f>
        <v>56.02</v>
      </c>
      <c r="Z123" s="10" t="s">
        <v>179</v>
      </c>
      <c r="AA123" s="6" t="str">
        <f t="shared" si="22"/>
        <v>NYMEX 11 10 2023</v>
      </c>
      <c r="AB123" s="11"/>
      <c r="AC123" s="1">
        <f t="shared" si="23"/>
        <v>48823</v>
      </c>
      <c r="AD123" s="12" t="s">
        <v>312</v>
      </c>
      <c r="AE123" s="2" t="s">
        <v>175</v>
      </c>
      <c r="AF123" s="2" t="s">
        <v>178</v>
      </c>
      <c r="AG123" s="2" t="s">
        <v>177</v>
      </c>
      <c r="AH123" s="2" t="s">
        <v>177</v>
      </c>
      <c r="AI123" s="3">
        <f t="shared" si="24"/>
        <v>56.02</v>
      </c>
      <c r="AK123" s="10"/>
      <c r="AL123" s="6"/>
      <c r="AM123" s="11"/>
      <c r="AN123" s="1"/>
      <c r="AO123" s="12"/>
      <c r="AP123" s="2"/>
      <c r="AQ123" s="2"/>
      <c r="AR123" s="2"/>
      <c r="AS123" s="2"/>
      <c r="AT123" s="3"/>
      <c r="AW123" s="39">
        <f t="shared" si="25"/>
        <v>2033</v>
      </c>
    </row>
    <row r="124" spans="4:49" x14ac:dyDescent="0.25">
      <c r="D124" s="10" t="s">
        <v>22</v>
      </c>
      <c r="E124" s="6" t="str">
        <f t="shared" si="21"/>
        <v>NYMEX 11 10 2023</v>
      </c>
      <c r="F124" s="11"/>
      <c r="G124" s="1">
        <f>DATE(2000+MID('copy from CME website'!B125,5,2),VLOOKUP(MID('copy from CME website'!B125,1,3),month_conversion,2),1)</f>
        <v>48853</v>
      </c>
      <c r="H124" s="12" t="s">
        <v>313</v>
      </c>
      <c r="I124" s="2" t="s">
        <v>175</v>
      </c>
      <c r="J124" s="2" t="s">
        <v>176</v>
      </c>
      <c r="K124" s="2" t="s">
        <v>177</v>
      </c>
      <c r="L124" s="2" t="s">
        <v>177</v>
      </c>
      <c r="M124" s="3">
        <f>'copy from CME website'!H125</f>
        <v>3.524</v>
      </c>
      <c r="O124" s="10" t="s">
        <v>23</v>
      </c>
      <c r="P124" s="5" t="str">
        <f t="shared" si="16"/>
        <v>NYMEX 11 10 2023</v>
      </c>
      <c r="Q124" s="11"/>
      <c r="R124" s="1">
        <f>DATE(2000+MID('copy from CME website'!L125,5,2),VLOOKUP(MID('copy from CME website'!L125,1,3),month_conversion,2),1)</f>
        <v>48853</v>
      </c>
      <c r="S124" s="12" t="s">
        <v>313</v>
      </c>
      <c r="T124" s="2" t="s">
        <v>175</v>
      </c>
      <c r="U124" s="2" t="s">
        <v>178</v>
      </c>
      <c r="V124" s="2" t="s">
        <v>177</v>
      </c>
      <c r="W124" s="2" t="s">
        <v>177</v>
      </c>
      <c r="X124" s="3">
        <f>'copy from CME website'!R125</f>
        <v>55.94</v>
      </c>
      <c r="Z124" s="10" t="s">
        <v>179</v>
      </c>
      <c r="AA124" s="6" t="str">
        <f t="shared" si="22"/>
        <v>NYMEX 11 10 2023</v>
      </c>
      <c r="AB124" s="11"/>
      <c r="AC124" s="1">
        <f t="shared" si="23"/>
        <v>48853</v>
      </c>
      <c r="AD124" s="12" t="s">
        <v>313</v>
      </c>
      <c r="AE124" s="2" t="s">
        <v>175</v>
      </c>
      <c r="AF124" s="2" t="s">
        <v>178</v>
      </c>
      <c r="AG124" s="2" t="s">
        <v>177</v>
      </c>
      <c r="AH124" s="2" t="s">
        <v>177</v>
      </c>
      <c r="AI124" s="3">
        <f t="shared" si="24"/>
        <v>55.94</v>
      </c>
      <c r="AK124" s="10"/>
      <c r="AL124" s="6"/>
      <c r="AM124" s="11"/>
      <c r="AN124" s="1"/>
      <c r="AO124" s="12"/>
      <c r="AP124" s="2"/>
      <c r="AQ124" s="2"/>
      <c r="AR124" s="2"/>
      <c r="AS124" s="2"/>
      <c r="AT124" s="3"/>
      <c r="AW124" s="39">
        <f t="shared" si="25"/>
        <v>2033</v>
      </c>
    </row>
    <row r="125" spans="4:49" x14ac:dyDescent="0.25">
      <c r="D125" s="10" t="s">
        <v>22</v>
      </c>
      <c r="E125" s="6" t="str">
        <f t="shared" si="21"/>
        <v>NYMEX 11 10 2023</v>
      </c>
      <c r="F125" s="11"/>
      <c r="G125" s="1">
        <f>DATE(2000+MID('copy from CME website'!B126,5,2),VLOOKUP(MID('copy from CME website'!B126,1,3),month_conversion,2),1)</f>
        <v>48884</v>
      </c>
      <c r="H125" s="12" t="s">
        <v>314</v>
      </c>
      <c r="I125" s="2" t="s">
        <v>175</v>
      </c>
      <c r="J125" s="2" t="s">
        <v>176</v>
      </c>
      <c r="K125" s="2" t="s">
        <v>177</v>
      </c>
      <c r="L125" s="2" t="s">
        <v>177</v>
      </c>
      <c r="M125" s="3">
        <f>'copy from CME website'!H126</f>
        <v>3.6989999999999998</v>
      </c>
      <c r="O125" s="10" t="s">
        <v>23</v>
      </c>
      <c r="P125" s="5" t="str">
        <f t="shared" si="16"/>
        <v>NYMEX 11 10 2023</v>
      </c>
      <c r="Q125" s="11"/>
      <c r="R125" s="1">
        <f>DATE(2000+MID('copy from CME website'!L126,5,2),VLOOKUP(MID('copy from CME website'!L126,1,3),month_conversion,2),1)</f>
        <v>48884</v>
      </c>
      <c r="S125" s="12" t="s">
        <v>314</v>
      </c>
      <c r="T125" s="2" t="s">
        <v>175</v>
      </c>
      <c r="U125" s="2" t="s">
        <v>178</v>
      </c>
      <c r="V125" s="2" t="s">
        <v>177</v>
      </c>
      <c r="W125" s="2" t="s">
        <v>177</v>
      </c>
      <c r="X125" s="3">
        <f>'copy from CME website'!R126</f>
        <v>55.82</v>
      </c>
      <c r="Z125" s="10" t="s">
        <v>179</v>
      </c>
      <c r="AA125" s="6" t="str">
        <f t="shared" si="22"/>
        <v>NYMEX 11 10 2023</v>
      </c>
      <c r="AB125" s="11"/>
      <c r="AC125" s="1">
        <f t="shared" si="23"/>
        <v>48884</v>
      </c>
      <c r="AD125" s="12" t="s">
        <v>314</v>
      </c>
      <c r="AE125" s="2" t="s">
        <v>175</v>
      </c>
      <c r="AF125" s="2" t="s">
        <v>178</v>
      </c>
      <c r="AG125" s="2" t="s">
        <v>177</v>
      </c>
      <c r="AH125" s="2" t="s">
        <v>177</v>
      </c>
      <c r="AI125" s="3">
        <f t="shared" si="24"/>
        <v>55.82</v>
      </c>
      <c r="AK125" s="10"/>
      <c r="AL125" s="6"/>
      <c r="AM125" s="11"/>
      <c r="AN125" s="1"/>
      <c r="AO125" s="12"/>
      <c r="AP125" s="2"/>
      <c r="AQ125" s="2"/>
      <c r="AR125" s="2"/>
      <c r="AS125" s="2"/>
      <c r="AT125" s="3"/>
      <c r="AW125" s="39">
        <f t="shared" si="25"/>
        <v>2033</v>
      </c>
    </row>
    <row r="126" spans="4:49" x14ac:dyDescent="0.25">
      <c r="D126" s="10" t="s">
        <v>22</v>
      </c>
      <c r="E126" s="6" t="str">
        <f t="shared" si="21"/>
        <v>NYMEX 11 10 2023</v>
      </c>
      <c r="F126" s="11"/>
      <c r="G126" s="1">
        <f>DATE(2000+MID('copy from CME website'!B127,5,2),VLOOKUP(MID('copy from CME website'!B127,1,3),month_conversion,2),1)</f>
        <v>48914</v>
      </c>
      <c r="H126" s="12" t="s">
        <v>315</v>
      </c>
      <c r="I126" s="2" t="s">
        <v>175</v>
      </c>
      <c r="J126" s="2" t="s">
        <v>176</v>
      </c>
      <c r="K126" s="2" t="s">
        <v>177</v>
      </c>
      <c r="L126" s="2" t="s">
        <v>177</v>
      </c>
      <c r="M126" s="3">
        <f>'copy from CME website'!H127</f>
        <v>4.0990000000000002</v>
      </c>
      <c r="O126" s="10" t="s">
        <v>23</v>
      </c>
      <c r="P126" s="5" t="str">
        <f t="shared" ref="P126" si="26">P125</f>
        <v>NYMEX 11 10 2023</v>
      </c>
      <c r="Q126" s="11"/>
      <c r="R126" s="1">
        <f>DATE(2000+MID('copy from CME website'!L127,5,2),VLOOKUP(MID('copy from CME website'!L127,1,3),month_conversion,2),1)</f>
        <v>48914</v>
      </c>
      <c r="S126" s="12" t="s">
        <v>315</v>
      </c>
      <c r="T126" s="2" t="s">
        <v>175</v>
      </c>
      <c r="U126" s="2" t="s">
        <v>178</v>
      </c>
      <c r="V126" s="2" t="s">
        <v>177</v>
      </c>
      <c r="W126" s="2" t="s">
        <v>177</v>
      </c>
      <c r="X126" s="3">
        <f>'copy from CME website'!R127</f>
        <v>55.7</v>
      </c>
      <c r="Z126" s="10" t="s">
        <v>179</v>
      </c>
      <c r="AA126" s="6" t="str">
        <f t="shared" si="22"/>
        <v>NYMEX 11 10 2023</v>
      </c>
      <c r="AB126" s="11"/>
      <c r="AC126" s="1">
        <f t="shared" si="23"/>
        <v>48914</v>
      </c>
      <c r="AD126" s="12" t="s">
        <v>315</v>
      </c>
      <c r="AE126" s="2" t="s">
        <v>175</v>
      </c>
      <c r="AF126" s="2" t="s">
        <v>178</v>
      </c>
      <c r="AG126" s="2" t="s">
        <v>177</v>
      </c>
      <c r="AH126" s="2" t="s">
        <v>177</v>
      </c>
      <c r="AI126" s="3">
        <f t="shared" si="24"/>
        <v>55.7</v>
      </c>
      <c r="AK126" s="10"/>
      <c r="AL126" s="6"/>
      <c r="AM126" s="11"/>
      <c r="AN126" s="1"/>
      <c r="AO126" s="12"/>
      <c r="AP126" s="2"/>
      <c r="AQ126" s="2"/>
      <c r="AR126" s="2"/>
      <c r="AS126" s="2"/>
      <c r="AT126" s="3"/>
      <c r="AW126" s="39">
        <f t="shared" si="25"/>
        <v>2033</v>
      </c>
    </row>
    <row r="127" spans="4:49" x14ac:dyDescent="0.25">
      <c r="D127" s="10" t="s">
        <v>22</v>
      </c>
      <c r="E127" s="6" t="str">
        <f t="shared" si="21"/>
        <v>NYMEX 11 10 2023</v>
      </c>
      <c r="F127" s="11"/>
      <c r="G127" s="1">
        <f>DATE(2000+MID('copy from CME website'!B128,5,2),VLOOKUP(MID('copy from CME website'!B128,1,3),month_conversion,2),1)</f>
        <v>48945</v>
      </c>
      <c r="H127" s="12" t="s">
        <v>316</v>
      </c>
      <c r="I127" s="2" t="s">
        <v>175</v>
      </c>
      <c r="J127" s="2" t="s">
        <v>176</v>
      </c>
      <c r="K127" s="2" t="s">
        <v>177</v>
      </c>
      <c r="L127" s="2" t="s">
        <v>177</v>
      </c>
      <c r="M127" s="3">
        <f>'copy from CME website'!H128</f>
        <v>4.3239999999999998</v>
      </c>
      <c r="O127" s="10" t="s">
        <v>23</v>
      </c>
      <c r="P127" s="5" t="str">
        <f t="shared" si="16"/>
        <v>NYMEX 11 10 2023</v>
      </c>
      <c r="Q127" s="11"/>
      <c r="R127" s="1">
        <f>DATE(2000+MID('copy from CME website'!L128,5,2),VLOOKUP(MID('copy from CME website'!L128,1,3),month_conversion,2),1)</f>
        <v>48945</v>
      </c>
      <c r="S127" s="12" t="s">
        <v>316</v>
      </c>
      <c r="T127" s="2" t="s">
        <v>175</v>
      </c>
      <c r="U127" s="2" t="s">
        <v>178</v>
      </c>
      <c r="V127" s="2" t="s">
        <v>177</v>
      </c>
      <c r="W127" s="2" t="s">
        <v>177</v>
      </c>
      <c r="X127" s="3">
        <f>'copy from CME website'!R128</f>
        <v>55.63</v>
      </c>
      <c r="Z127" s="10" t="s">
        <v>179</v>
      </c>
      <c r="AA127" s="6" t="str">
        <f t="shared" si="22"/>
        <v>NYMEX 11 10 2023</v>
      </c>
      <c r="AB127" s="11"/>
      <c r="AC127" s="1">
        <f t="shared" si="23"/>
        <v>48945</v>
      </c>
      <c r="AD127" s="12" t="s">
        <v>316</v>
      </c>
      <c r="AE127" s="2" t="s">
        <v>175</v>
      </c>
      <c r="AF127" s="2" t="s">
        <v>178</v>
      </c>
      <c r="AG127" s="2" t="s">
        <v>177</v>
      </c>
      <c r="AH127" s="2" t="s">
        <v>177</v>
      </c>
      <c r="AI127" s="3">
        <f t="shared" si="24"/>
        <v>55.63</v>
      </c>
      <c r="AK127" s="10"/>
      <c r="AL127" s="6"/>
      <c r="AM127" s="11"/>
      <c r="AN127" s="1"/>
      <c r="AO127" s="12"/>
      <c r="AP127" s="2"/>
      <c r="AQ127" s="2"/>
      <c r="AR127" s="2"/>
      <c r="AS127" s="2"/>
      <c r="AT127" s="3"/>
      <c r="AW127" s="39">
        <f t="shared" si="25"/>
        <v>2034</v>
      </c>
    </row>
    <row r="128" spans="4:49" x14ac:dyDescent="0.25">
      <c r="D128" s="10" t="s">
        <v>22</v>
      </c>
      <c r="E128" s="6" t="str">
        <f t="shared" si="21"/>
        <v>NYMEX 11 10 2023</v>
      </c>
      <c r="F128" s="11"/>
      <c r="G128" s="1">
        <f>DATE(2000+MID('copy from CME website'!B129,5,2),VLOOKUP(MID('copy from CME website'!B129,1,3),month_conversion,2),1)</f>
        <v>48976</v>
      </c>
      <c r="H128" s="12" t="s">
        <v>317</v>
      </c>
      <c r="I128" s="2" t="s">
        <v>175</v>
      </c>
      <c r="J128" s="2" t="s">
        <v>176</v>
      </c>
      <c r="K128" s="2" t="s">
        <v>177</v>
      </c>
      <c r="L128" s="2" t="s">
        <v>177</v>
      </c>
      <c r="M128" s="3">
        <f>'copy from CME website'!H129</f>
        <v>4.1639999999999997</v>
      </c>
      <c r="O128" s="10" t="s">
        <v>23</v>
      </c>
      <c r="P128" s="5" t="str">
        <f t="shared" ref="P128" si="27">P127</f>
        <v>NYMEX 11 10 2023</v>
      </c>
      <c r="Q128" s="11"/>
      <c r="R128" s="1">
        <f>DATE(2000+MID('copy from CME website'!L129,5,2),VLOOKUP(MID('copy from CME website'!L129,1,3),month_conversion,2),1)</f>
        <v>48976</v>
      </c>
      <c r="S128" s="12" t="s">
        <v>317</v>
      </c>
      <c r="T128" s="2" t="s">
        <v>175</v>
      </c>
      <c r="U128" s="2" t="s">
        <v>178</v>
      </c>
      <c r="V128" s="2" t="s">
        <v>177</v>
      </c>
      <c r="W128" s="2" t="s">
        <v>177</v>
      </c>
      <c r="X128" s="3">
        <f>'copy from CME website'!R129</f>
        <v>55.57</v>
      </c>
      <c r="Z128" s="10" t="s">
        <v>179</v>
      </c>
      <c r="AA128" s="6" t="str">
        <f t="shared" si="22"/>
        <v>NYMEX 11 10 2023</v>
      </c>
      <c r="AB128" s="11"/>
      <c r="AC128" s="1">
        <f t="shared" si="23"/>
        <v>48976</v>
      </c>
      <c r="AD128" s="12" t="s">
        <v>317</v>
      </c>
      <c r="AE128" s="2" t="s">
        <v>175</v>
      </c>
      <c r="AF128" s="2" t="s">
        <v>178</v>
      </c>
      <c r="AG128" s="2" t="s">
        <v>177</v>
      </c>
      <c r="AH128" s="2" t="s">
        <v>177</v>
      </c>
      <c r="AI128" s="3">
        <f t="shared" si="24"/>
        <v>55.57</v>
      </c>
      <c r="AK128" s="10"/>
      <c r="AL128" s="6"/>
      <c r="AM128" s="11"/>
      <c r="AN128" s="1"/>
      <c r="AO128" s="12"/>
      <c r="AP128" s="2"/>
      <c r="AQ128" s="2"/>
      <c r="AR128" s="2"/>
      <c r="AS128" s="2"/>
      <c r="AT128" s="3"/>
      <c r="AW128" s="39">
        <f t="shared" si="25"/>
        <v>2034</v>
      </c>
    </row>
    <row r="129" spans="4:49" x14ac:dyDescent="0.25">
      <c r="D129" s="10" t="s">
        <v>22</v>
      </c>
      <c r="E129" s="6" t="str">
        <f t="shared" si="21"/>
        <v>NYMEX 11 10 2023</v>
      </c>
      <c r="F129" s="11"/>
      <c r="G129" s="1">
        <f>DATE(2000+MID('copy from CME website'!B130,5,2),VLOOKUP(MID('copy from CME website'!B130,1,3),month_conversion,2),1)</f>
        <v>49004</v>
      </c>
      <c r="H129" s="12" t="s">
        <v>318</v>
      </c>
      <c r="I129" s="2" t="s">
        <v>175</v>
      </c>
      <c r="J129" s="2" t="s">
        <v>176</v>
      </c>
      <c r="K129" s="2" t="s">
        <v>177</v>
      </c>
      <c r="L129" s="2" t="s">
        <v>177</v>
      </c>
      <c r="M129" s="3">
        <f>'copy from CME website'!H130</f>
        <v>3.8889999999999998</v>
      </c>
      <c r="O129" s="10"/>
      <c r="P129" s="5"/>
      <c r="Q129" s="11"/>
      <c r="R129" s="1"/>
      <c r="S129" s="12"/>
      <c r="T129" s="2"/>
      <c r="U129" s="2"/>
      <c r="V129" s="2"/>
      <c r="W129" s="2"/>
      <c r="X129" s="3"/>
      <c r="Z129" s="10"/>
      <c r="AA129" s="6"/>
      <c r="AB129" s="11"/>
      <c r="AC129" s="1"/>
      <c r="AD129" s="12"/>
      <c r="AE129" s="2"/>
      <c r="AF129" s="2"/>
      <c r="AG129" s="2"/>
      <c r="AH129" s="2"/>
      <c r="AI129" s="3"/>
      <c r="AK129" s="10"/>
      <c r="AL129" s="6"/>
      <c r="AM129" s="11"/>
      <c r="AN129" s="1"/>
      <c r="AO129" s="12"/>
      <c r="AP129" s="2"/>
      <c r="AQ129" s="2"/>
      <c r="AR129" s="2"/>
      <c r="AS129" s="2"/>
      <c r="AT129" s="3"/>
      <c r="AW129" s="39">
        <f t="shared" si="25"/>
        <v>2034</v>
      </c>
    </row>
    <row r="130" spans="4:49" x14ac:dyDescent="0.25">
      <c r="D130" s="10" t="s">
        <v>22</v>
      </c>
      <c r="E130" s="6" t="str">
        <f t="shared" si="21"/>
        <v>NYMEX 11 10 2023</v>
      </c>
      <c r="F130" s="11"/>
      <c r="G130" s="1">
        <f>DATE(2000+MID('copy from CME website'!B131,5,2),VLOOKUP(MID('copy from CME website'!B131,1,3),month_conversion,2),1)</f>
        <v>49035</v>
      </c>
      <c r="H130" s="12" t="s">
        <v>319</v>
      </c>
      <c r="I130" s="2" t="s">
        <v>175</v>
      </c>
      <c r="J130" s="2" t="s">
        <v>176</v>
      </c>
      <c r="K130" s="2" t="s">
        <v>177</v>
      </c>
      <c r="L130" s="2" t="s">
        <v>177</v>
      </c>
      <c r="M130" s="3">
        <f>'copy from CME website'!H131</f>
        <v>3.4889999999999999</v>
      </c>
      <c r="O130" s="10"/>
      <c r="P130" s="5"/>
      <c r="Q130" s="11"/>
      <c r="R130" s="1"/>
      <c r="S130" s="12"/>
      <c r="T130" s="2"/>
      <c r="U130" s="2"/>
      <c r="V130" s="2"/>
      <c r="W130" s="2"/>
      <c r="X130" s="3"/>
      <c r="Z130" s="10"/>
      <c r="AA130" s="6"/>
      <c r="AB130" s="11"/>
      <c r="AC130" s="1"/>
      <c r="AD130" s="12"/>
      <c r="AE130" s="2"/>
      <c r="AF130" s="2"/>
      <c r="AG130" s="2"/>
      <c r="AH130" s="2"/>
      <c r="AI130" s="3"/>
      <c r="AK130" s="10"/>
      <c r="AL130" s="6"/>
      <c r="AM130" s="11"/>
      <c r="AN130" s="1"/>
      <c r="AO130" s="12"/>
      <c r="AP130" s="2"/>
      <c r="AQ130" s="2"/>
      <c r="AR130" s="2"/>
      <c r="AS130" s="2"/>
      <c r="AT130" s="3"/>
      <c r="AW130" s="39">
        <f t="shared" si="25"/>
        <v>2034</v>
      </c>
    </row>
    <row r="131" spans="4:49" x14ac:dyDescent="0.25">
      <c r="D131" s="10" t="s">
        <v>22</v>
      </c>
      <c r="E131" s="6" t="str">
        <f t="shared" si="21"/>
        <v>NYMEX 11 10 2023</v>
      </c>
      <c r="F131" s="11"/>
      <c r="G131" s="1">
        <f>DATE(2000+MID('copy from CME website'!B132,5,2),VLOOKUP(MID('copy from CME website'!B132,1,3),month_conversion,2),1)</f>
        <v>49065</v>
      </c>
      <c r="H131" s="12" t="s">
        <v>320</v>
      </c>
      <c r="I131" s="2" t="s">
        <v>175</v>
      </c>
      <c r="J131" s="2" t="s">
        <v>176</v>
      </c>
      <c r="K131" s="2" t="s">
        <v>177</v>
      </c>
      <c r="L131" s="2" t="s">
        <v>177</v>
      </c>
      <c r="M131" s="3">
        <f>'copy from CME website'!H132</f>
        <v>3.4670000000000001</v>
      </c>
      <c r="O131" s="10"/>
      <c r="P131" s="5"/>
      <c r="Q131" s="11"/>
      <c r="R131" s="1"/>
      <c r="S131" s="12"/>
      <c r="T131" s="2"/>
      <c r="U131" s="2"/>
      <c r="V131" s="2"/>
      <c r="W131" s="2"/>
      <c r="X131" s="3"/>
      <c r="Z131" s="10"/>
      <c r="AA131" s="6"/>
      <c r="AB131" s="11"/>
      <c r="AC131" s="1"/>
      <c r="AD131" s="12"/>
      <c r="AE131" s="2"/>
      <c r="AF131" s="2"/>
      <c r="AG131" s="2"/>
      <c r="AH131" s="2"/>
      <c r="AI131" s="3"/>
      <c r="AK131" s="10"/>
      <c r="AL131" s="6"/>
      <c r="AM131" s="11"/>
      <c r="AN131" s="1"/>
      <c r="AO131" s="12"/>
      <c r="AP131" s="2"/>
      <c r="AQ131" s="2"/>
      <c r="AR131" s="2"/>
      <c r="AS131" s="2"/>
      <c r="AT131" s="3"/>
      <c r="AW131" s="39">
        <f t="shared" si="25"/>
        <v>2034</v>
      </c>
    </row>
    <row r="132" spans="4:49" x14ac:dyDescent="0.25">
      <c r="D132" s="10" t="s">
        <v>22</v>
      </c>
      <c r="E132" s="6" t="str">
        <f t="shared" si="21"/>
        <v>NYMEX 11 10 2023</v>
      </c>
      <c r="F132" s="11"/>
      <c r="G132" s="1">
        <f>DATE(2000+MID('copy from CME website'!B133,5,2),VLOOKUP(MID('copy from CME website'!B133,1,3),month_conversion,2),1)</f>
        <v>49096</v>
      </c>
      <c r="H132" s="12" t="s">
        <v>321</v>
      </c>
      <c r="I132" s="2" t="s">
        <v>175</v>
      </c>
      <c r="J132" s="2" t="s">
        <v>176</v>
      </c>
      <c r="K132" s="2" t="s">
        <v>177</v>
      </c>
      <c r="L132" s="2" t="s">
        <v>177</v>
      </c>
      <c r="M132" s="3">
        <f>'copy from CME website'!H133</f>
        <v>3.5019999999999998</v>
      </c>
      <c r="O132" s="10"/>
      <c r="P132" s="5"/>
      <c r="Q132" s="11"/>
      <c r="R132" s="1"/>
      <c r="S132" s="12"/>
      <c r="T132" s="2"/>
      <c r="U132" s="2"/>
      <c r="V132" s="2"/>
      <c r="W132" s="2"/>
      <c r="X132" s="3"/>
      <c r="Z132" s="10"/>
      <c r="AA132" s="6"/>
      <c r="AB132" s="11"/>
      <c r="AC132" s="1"/>
      <c r="AD132" s="12"/>
      <c r="AE132" s="2"/>
      <c r="AF132" s="2"/>
      <c r="AG132" s="2"/>
      <c r="AH132" s="2"/>
      <c r="AI132" s="3"/>
      <c r="AK132" s="10"/>
      <c r="AL132" s="6"/>
      <c r="AM132" s="11"/>
      <c r="AN132" s="1"/>
      <c r="AO132" s="12"/>
      <c r="AP132" s="2"/>
      <c r="AQ132" s="2"/>
      <c r="AR132" s="2"/>
      <c r="AS132" s="2"/>
      <c r="AT132" s="3"/>
      <c r="AW132" s="39">
        <f t="shared" si="25"/>
        <v>2034</v>
      </c>
    </row>
    <row r="133" spans="4:49" x14ac:dyDescent="0.25">
      <c r="D133" s="10" t="s">
        <v>22</v>
      </c>
      <c r="E133" s="6" t="str">
        <f t="shared" si="21"/>
        <v>NYMEX 11 10 2023</v>
      </c>
      <c r="F133" s="11"/>
      <c r="G133" s="1">
        <f>DATE(2000+MID('copy from CME website'!B134,5,2),VLOOKUP(MID('copy from CME website'!B134,1,3),month_conversion,2),1)</f>
        <v>49126</v>
      </c>
      <c r="H133" s="12" t="s">
        <v>322</v>
      </c>
      <c r="I133" s="2" t="s">
        <v>175</v>
      </c>
      <c r="J133" s="2" t="s">
        <v>176</v>
      </c>
      <c r="K133" s="2" t="s">
        <v>177</v>
      </c>
      <c r="L133" s="2" t="s">
        <v>177</v>
      </c>
      <c r="M133" s="3">
        <f>'copy from CME website'!H134</f>
        <v>3.5419999999999998</v>
      </c>
      <c r="O133" s="10"/>
      <c r="P133" s="5"/>
      <c r="Q133" s="11"/>
      <c r="R133" s="1"/>
      <c r="S133" s="12"/>
      <c r="T133" s="2"/>
      <c r="U133" s="2"/>
      <c r="V133" s="2"/>
      <c r="W133" s="2"/>
      <c r="X133" s="3"/>
      <c r="Z133" s="10"/>
      <c r="AA133" s="6"/>
      <c r="AB133" s="11"/>
      <c r="AC133" s="1"/>
      <c r="AD133" s="12"/>
      <c r="AE133" s="2"/>
      <c r="AF133" s="2"/>
      <c r="AG133" s="2"/>
      <c r="AH133" s="2"/>
      <c r="AI133" s="3"/>
      <c r="AK133" s="10"/>
      <c r="AL133" s="6"/>
      <c r="AM133" s="11"/>
      <c r="AN133" s="1"/>
      <c r="AO133" s="12"/>
      <c r="AP133" s="2"/>
      <c r="AQ133" s="2"/>
      <c r="AR133" s="2"/>
      <c r="AS133" s="2"/>
      <c r="AT133" s="3"/>
      <c r="AW133" s="39">
        <f t="shared" ref="AW133:AW162" si="28">YEAR(G133)</f>
        <v>2034</v>
      </c>
    </row>
    <row r="134" spans="4:49" x14ac:dyDescent="0.25">
      <c r="D134" s="10" t="s">
        <v>22</v>
      </c>
      <c r="E134" s="6" t="str">
        <f t="shared" si="21"/>
        <v>NYMEX 11 10 2023</v>
      </c>
      <c r="F134" s="11"/>
      <c r="G134" s="1">
        <f>DATE(2000+MID('copy from CME website'!B135,5,2),VLOOKUP(MID('copy from CME website'!B135,1,3),month_conversion,2),1)</f>
        <v>49157</v>
      </c>
      <c r="H134" s="12" t="s">
        <v>323</v>
      </c>
      <c r="I134" s="2" t="s">
        <v>175</v>
      </c>
      <c r="J134" s="2" t="s">
        <v>176</v>
      </c>
      <c r="K134" s="2" t="s">
        <v>177</v>
      </c>
      <c r="L134" s="2" t="s">
        <v>177</v>
      </c>
      <c r="M134" s="3">
        <f>'copy from CME website'!H135</f>
        <v>3.5819999999999999</v>
      </c>
      <c r="O134" s="10"/>
      <c r="P134" s="5"/>
      <c r="Q134" s="11"/>
      <c r="R134" s="1"/>
      <c r="S134" s="12"/>
      <c r="T134" s="2"/>
      <c r="U134" s="2"/>
      <c r="V134" s="2"/>
      <c r="W134" s="2"/>
      <c r="X134" s="3"/>
      <c r="Z134" s="10"/>
      <c r="AA134" s="6"/>
      <c r="AB134" s="11"/>
      <c r="AC134" s="1"/>
      <c r="AD134" s="12"/>
      <c r="AE134" s="2"/>
      <c r="AF134" s="2"/>
      <c r="AG134" s="2"/>
      <c r="AH134" s="2"/>
      <c r="AI134" s="3"/>
      <c r="AK134" s="10"/>
      <c r="AL134" s="6"/>
      <c r="AM134" s="11"/>
      <c r="AN134" s="1"/>
      <c r="AO134" s="12"/>
      <c r="AP134" s="2"/>
      <c r="AQ134" s="2"/>
      <c r="AR134" s="2"/>
      <c r="AS134" s="2"/>
      <c r="AT134" s="3"/>
      <c r="AW134" s="39">
        <f t="shared" si="28"/>
        <v>2034</v>
      </c>
    </row>
    <row r="135" spans="4:49" x14ac:dyDescent="0.25">
      <c r="D135" s="10" t="s">
        <v>22</v>
      </c>
      <c r="E135" s="6" t="str">
        <f t="shared" si="21"/>
        <v>NYMEX 11 10 2023</v>
      </c>
      <c r="F135" s="11"/>
      <c r="G135" s="1">
        <f>DATE(2000+MID('copy from CME website'!B136,5,2),VLOOKUP(MID('copy from CME website'!B136,1,3),month_conversion,2),1)</f>
        <v>49188</v>
      </c>
      <c r="H135" s="12" t="s">
        <v>324</v>
      </c>
      <c r="I135" s="2" t="s">
        <v>175</v>
      </c>
      <c r="J135" s="2" t="s">
        <v>176</v>
      </c>
      <c r="K135" s="2" t="s">
        <v>177</v>
      </c>
      <c r="L135" s="2" t="s">
        <v>177</v>
      </c>
      <c r="M135" s="3">
        <f>'copy from CME website'!H136</f>
        <v>3.597</v>
      </c>
      <c r="O135" s="10"/>
      <c r="P135" s="5"/>
      <c r="Q135" s="11"/>
      <c r="R135" s="1"/>
      <c r="S135" s="12"/>
      <c r="T135" s="2"/>
      <c r="U135" s="2"/>
      <c r="V135" s="2"/>
      <c r="W135" s="2"/>
      <c r="X135" s="3"/>
      <c r="Z135" s="10"/>
      <c r="AA135" s="6"/>
      <c r="AB135" s="11"/>
      <c r="AC135" s="1"/>
      <c r="AD135" s="12"/>
      <c r="AE135" s="2"/>
      <c r="AF135" s="2"/>
      <c r="AG135" s="2"/>
      <c r="AH135" s="2"/>
      <c r="AI135" s="3"/>
      <c r="AK135" s="10"/>
      <c r="AL135" s="6"/>
      <c r="AM135" s="11"/>
      <c r="AN135" s="1"/>
      <c r="AO135" s="12"/>
      <c r="AP135" s="2"/>
      <c r="AQ135" s="2"/>
      <c r="AR135" s="2"/>
      <c r="AS135" s="2"/>
      <c r="AT135" s="3"/>
      <c r="AW135" s="39">
        <f t="shared" si="28"/>
        <v>2034</v>
      </c>
    </row>
    <row r="136" spans="4:49" x14ac:dyDescent="0.25">
      <c r="D136" s="10" t="s">
        <v>22</v>
      </c>
      <c r="E136" s="6" t="str">
        <f t="shared" si="21"/>
        <v>NYMEX 11 10 2023</v>
      </c>
      <c r="F136" s="11"/>
      <c r="G136" s="1">
        <f>DATE(2000+MID('copy from CME website'!B137,5,2),VLOOKUP(MID('copy from CME website'!B137,1,3),month_conversion,2),1)</f>
        <v>49218</v>
      </c>
      <c r="H136" s="12" t="s">
        <v>325</v>
      </c>
      <c r="I136" s="2" t="s">
        <v>175</v>
      </c>
      <c r="J136" s="2" t="s">
        <v>176</v>
      </c>
      <c r="K136" s="2" t="s">
        <v>177</v>
      </c>
      <c r="L136" s="2" t="s">
        <v>177</v>
      </c>
      <c r="M136" s="3">
        <f>'copy from CME website'!H137</f>
        <v>3.6429999999999998</v>
      </c>
      <c r="O136" s="10"/>
      <c r="P136" s="5"/>
      <c r="Q136" s="11"/>
      <c r="R136" s="1"/>
      <c r="S136" s="12"/>
      <c r="T136" s="2"/>
      <c r="U136" s="2"/>
      <c r="V136" s="2"/>
      <c r="W136" s="2"/>
      <c r="X136" s="3"/>
      <c r="Z136" s="10"/>
      <c r="AA136" s="6"/>
      <c r="AB136" s="11"/>
      <c r="AC136" s="1"/>
      <c r="AD136" s="12"/>
      <c r="AE136" s="2"/>
      <c r="AF136" s="2"/>
      <c r="AG136" s="2"/>
      <c r="AH136" s="2"/>
      <c r="AI136" s="3"/>
      <c r="AK136" s="10"/>
      <c r="AL136" s="6"/>
      <c r="AM136" s="11"/>
      <c r="AN136" s="1"/>
      <c r="AO136" s="12"/>
      <c r="AP136" s="2"/>
      <c r="AQ136" s="2"/>
      <c r="AR136" s="2"/>
      <c r="AS136" s="2"/>
      <c r="AT136" s="3"/>
      <c r="AW136" s="39">
        <f t="shared" si="28"/>
        <v>2034</v>
      </c>
    </row>
    <row r="137" spans="4:49" x14ac:dyDescent="0.25">
      <c r="D137" s="10" t="s">
        <v>22</v>
      </c>
      <c r="E137" s="6" t="str">
        <f t="shared" si="21"/>
        <v>NYMEX 11 10 2023</v>
      </c>
      <c r="F137" s="11"/>
      <c r="G137" s="1">
        <f>DATE(2000+MID('copy from CME website'!B138,5,2),VLOOKUP(MID('copy from CME website'!B138,1,3),month_conversion,2),1)</f>
        <v>49249</v>
      </c>
      <c r="H137" s="12" t="s">
        <v>326</v>
      </c>
      <c r="I137" s="2" t="s">
        <v>175</v>
      </c>
      <c r="J137" s="2" t="s">
        <v>176</v>
      </c>
      <c r="K137" s="2" t="s">
        <v>177</v>
      </c>
      <c r="L137" s="2" t="s">
        <v>177</v>
      </c>
      <c r="M137" s="3">
        <f>'copy from CME website'!H138</f>
        <v>3.7930000000000001</v>
      </c>
      <c r="O137" s="10"/>
      <c r="P137" s="5"/>
      <c r="Q137" s="11"/>
      <c r="R137" s="1"/>
      <c r="S137" s="12"/>
      <c r="T137" s="2"/>
      <c r="U137" s="2"/>
      <c r="V137" s="2"/>
      <c r="W137" s="2"/>
      <c r="X137" s="3"/>
      <c r="Z137" s="10"/>
      <c r="AA137" s="6"/>
      <c r="AB137" s="11"/>
      <c r="AC137" s="1"/>
      <c r="AD137" s="12"/>
      <c r="AE137" s="2"/>
      <c r="AF137" s="2"/>
      <c r="AG137" s="2"/>
      <c r="AH137" s="2"/>
      <c r="AI137" s="3"/>
      <c r="AK137" s="10"/>
      <c r="AL137" s="6"/>
      <c r="AM137" s="11"/>
      <c r="AN137" s="1"/>
      <c r="AO137" s="12"/>
      <c r="AP137" s="2"/>
      <c r="AQ137" s="2"/>
      <c r="AR137" s="2"/>
      <c r="AS137" s="2"/>
      <c r="AT137" s="3"/>
      <c r="AW137" s="39">
        <f t="shared" si="28"/>
        <v>2034</v>
      </c>
    </row>
    <row r="138" spans="4:49" x14ac:dyDescent="0.25">
      <c r="D138" s="10" t="s">
        <v>22</v>
      </c>
      <c r="E138" s="6" t="str">
        <f t="shared" si="21"/>
        <v>NYMEX 11 10 2023</v>
      </c>
      <c r="F138" s="11"/>
      <c r="G138" s="1">
        <f>DATE(2000+MID('copy from CME website'!B139,5,2),VLOOKUP(MID('copy from CME website'!B139,1,3),month_conversion,2),1)</f>
        <v>49279</v>
      </c>
      <c r="H138" s="12" t="s">
        <v>327</v>
      </c>
      <c r="I138" s="2" t="s">
        <v>175</v>
      </c>
      <c r="J138" s="2" t="s">
        <v>176</v>
      </c>
      <c r="K138" s="2" t="s">
        <v>177</v>
      </c>
      <c r="L138" s="2" t="s">
        <v>177</v>
      </c>
      <c r="M138" s="3">
        <f>'copy from CME website'!H139</f>
        <v>4.0430000000000001</v>
      </c>
      <c r="O138" s="10"/>
      <c r="P138" s="5"/>
      <c r="Q138" s="11"/>
      <c r="R138" s="1"/>
      <c r="S138" s="12"/>
      <c r="T138" s="2"/>
      <c r="U138" s="2"/>
      <c r="V138" s="2"/>
      <c r="W138" s="2"/>
      <c r="X138" s="3"/>
      <c r="Z138" s="10"/>
      <c r="AA138" s="6"/>
      <c r="AB138" s="11"/>
      <c r="AC138" s="1"/>
      <c r="AD138" s="12"/>
      <c r="AE138" s="2"/>
      <c r="AF138" s="2"/>
      <c r="AG138" s="2"/>
      <c r="AH138" s="2"/>
      <c r="AI138" s="3"/>
      <c r="AK138" s="10"/>
      <c r="AL138" s="6"/>
      <c r="AM138" s="11"/>
      <c r="AN138" s="1"/>
      <c r="AO138" s="12"/>
      <c r="AP138" s="2"/>
      <c r="AQ138" s="2"/>
      <c r="AR138" s="2"/>
      <c r="AS138" s="2"/>
      <c r="AT138" s="3"/>
      <c r="AW138" s="39">
        <f t="shared" si="28"/>
        <v>2034</v>
      </c>
    </row>
    <row r="139" spans="4:49" x14ac:dyDescent="0.25">
      <c r="D139" s="10" t="s">
        <v>22</v>
      </c>
      <c r="E139" s="6" t="str">
        <f t="shared" si="21"/>
        <v>NYMEX 11 10 2023</v>
      </c>
      <c r="F139" s="11"/>
      <c r="G139" s="1">
        <f>DATE(2000+MID('copy from CME website'!B140,5,2),VLOOKUP(MID('copy from CME website'!B140,1,3),month_conversion,2),1)</f>
        <v>49310</v>
      </c>
      <c r="H139" s="12" t="s">
        <v>328</v>
      </c>
      <c r="I139" s="2" t="s">
        <v>175</v>
      </c>
      <c r="J139" s="2" t="s">
        <v>176</v>
      </c>
      <c r="K139" s="2" t="s">
        <v>177</v>
      </c>
      <c r="L139" s="2" t="s">
        <v>177</v>
      </c>
      <c r="M139" s="3">
        <f>'copy from CME website'!H140</f>
        <v>4.2430000000000003</v>
      </c>
      <c r="O139" s="10"/>
      <c r="P139" s="5"/>
      <c r="Q139" s="11"/>
      <c r="R139" s="1"/>
      <c r="S139" s="12"/>
      <c r="T139" s="2"/>
      <c r="U139" s="2"/>
      <c r="V139" s="2"/>
      <c r="W139" s="2"/>
      <c r="X139" s="3"/>
      <c r="Z139" s="10"/>
      <c r="AA139" s="6"/>
      <c r="AB139" s="11"/>
      <c r="AC139" s="1"/>
      <c r="AD139" s="12"/>
      <c r="AE139" s="2"/>
      <c r="AF139" s="2"/>
      <c r="AG139" s="2"/>
      <c r="AH139" s="2"/>
      <c r="AI139" s="3"/>
      <c r="AK139" s="10"/>
      <c r="AL139" s="6"/>
      <c r="AM139" s="11"/>
      <c r="AN139" s="1"/>
      <c r="AO139" s="12"/>
      <c r="AP139" s="2"/>
      <c r="AQ139" s="2"/>
      <c r="AR139" s="2"/>
      <c r="AS139" s="2"/>
      <c r="AT139" s="3"/>
      <c r="AW139" s="39">
        <f t="shared" si="28"/>
        <v>2035</v>
      </c>
    </row>
    <row r="140" spans="4:49" x14ac:dyDescent="0.25">
      <c r="D140" s="10" t="s">
        <v>22</v>
      </c>
      <c r="E140" s="6" t="str">
        <f t="shared" si="21"/>
        <v>NYMEX 11 10 2023</v>
      </c>
      <c r="F140" s="11"/>
      <c r="G140" s="1">
        <f>DATE(2000+MID('copy from CME website'!B141,5,2),VLOOKUP(MID('copy from CME website'!B141,1,3),month_conversion,2),1)</f>
        <v>49341</v>
      </c>
      <c r="H140" s="12" t="s">
        <v>329</v>
      </c>
      <c r="I140" s="2" t="s">
        <v>175</v>
      </c>
      <c r="J140" s="2" t="s">
        <v>176</v>
      </c>
      <c r="K140" s="2" t="s">
        <v>177</v>
      </c>
      <c r="L140" s="2" t="s">
        <v>177</v>
      </c>
      <c r="M140" s="3">
        <f>'copy from CME website'!H141</f>
        <v>4.1779999999999999</v>
      </c>
      <c r="O140" s="10"/>
      <c r="P140" s="5"/>
      <c r="Q140" s="11"/>
      <c r="R140" s="1"/>
      <c r="S140" s="12"/>
      <c r="T140" s="2"/>
      <c r="U140" s="2"/>
      <c r="V140" s="2"/>
      <c r="W140" s="2"/>
      <c r="X140" s="3"/>
      <c r="Z140" s="10"/>
      <c r="AA140" s="6"/>
      <c r="AB140" s="11"/>
      <c r="AC140" s="1"/>
      <c r="AD140" s="12"/>
      <c r="AE140" s="2"/>
      <c r="AF140" s="2"/>
      <c r="AG140" s="2"/>
      <c r="AH140" s="2"/>
      <c r="AI140" s="3"/>
      <c r="AK140" s="10"/>
      <c r="AL140" s="6"/>
      <c r="AM140" s="11"/>
      <c r="AN140" s="1"/>
      <c r="AO140" s="12"/>
      <c r="AP140" s="2"/>
      <c r="AQ140" s="2"/>
      <c r="AR140" s="2"/>
      <c r="AS140" s="2"/>
      <c r="AT140" s="3"/>
      <c r="AW140" s="39">
        <f t="shared" si="28"/>
        <v>2035</v>
      </c>
    </row>
    <row r="141" spans="4:49" x14ac:dyDescent="0.25">
      <c r="D141" s="10" t="s">
        <v>22</v>
      </c>
      <c r="E141" s="6" t="str">
        <f t="shared" si="21"/>
        <v>NYMEX 11 10 2023</v>
      </c>
      <c r="F141" s="11"/>
      <c r="G141" s="1">
        <f>DATE(2000+MID('copy from CME website'!B142,5,2),VLOOKUP(MID('copy from CME website'!B142,1,3),month_conversion,2),1)</f>
        <v>49369</v>
      </c>
      <c r="H141" s="12" t="s">
        <v>330</v>
      </c>
      <c r="I141" s="2" t="s">
        <v>175</v>
      </c>
      <c r="J141" s="2" t="s">
        <v>176</v>
      </c>
      <c r="K141" s="2" t="s">
        <v>177</v>
      </c>
      <c r="L141" s="2" t="s">
        <v>177</v>
      </c>
      <c r="M141" s="3">
        <f>'copy from CME website'!H142</f>
        <v>4.048</v>
      </c>
      <c r="AK141" s="10"/>
      <c r="AL141" s="6"/>
      <c r="AM141" s="11"/>
      <c r="AN141" s="1"/>
      <c r="AO141" s="12"/>
      <c r="AP141" s="2"/>
      <c r="AQ141" s="2"/>
      <c r="AR141" s="2"/>
      <c r="AS141" s="2"/>
      <c r="AT141" s="3"/>
      <c r="AW141" s="39">
        <f t="shared" si="28"/>
        <v>2035</v>
      </c>
    </row>
    <row r="142" spans="4:49" x14ac:dyDescent="0.25">
      <c r="D142" s="10" t="s">
        <v>22</v>
      </c>
      <c r="E142" s="6" t="str">
        <f t="shared" si="21"/>
        <v>NYMEX 11 10 2023</v>
      </c>
      <c r="F142" s="11"/>
      <c r="G142" s="1">
        <f>DATE(2000+MID('copy from CME website'!B143,5,2),VLOOKUP(MID('copy from CME website'!B143,1,3),month_conversion,2),1)</f>
        <v>49400</v>
      </c>
      <c r="H142" s="12" t="s">
        <v>331</v>
      </c>
      <c r="I142" s="2" t="s">
        <v>175</v>
      </c>
      <c r="J142" s="2" t="s">
        <v>176</v>
      </c>
      <c r="K142" s="2" t="s">
        <v>177</v>
      </c>
      <c r="L142" s="2" t="s">
        <v>177</v>
      </c>
      <c r="M142" s="3">
        <f>'copy from CME website'!H143</f>
        <v>3.718</v>
      </c>
      <c r="AK142" s="10"/>
      <c r="AL142" s="6"/>
      <c r="AM142" s="11"/>
      <c r="AN142" s="1"/>
      <c r="AO142" s="12"/>
      <c r="AP142" s="2"/>
      <c r="AQ142" s="2"/>
      <c r="AR142" s="2"/>
      <c r="AS142" s="2"/>
      <c r="AT142" s="3"/>
      <c r="AW142" s="39">
        <f t="shared" si="28"/>
        <v>2035</v>
      </c>
    </row>
    <row r="143" spans="4:49" x14ac:dyDescent="0.25">
      <c r="D143" s="10" t="s">
        <v>22</v>
      </c>
      <c r="E143" s="6" t="str">
        <f t="shared" si="21"/>
        <v>NYMEX 11 10 2023</v>
      </c>
      <c r="F143" s="11"/>
      <c r="G143" s="1">
        <f>DATE(2000+MID('copy from CME website'!B144,5,2),VLOOKUP(MID('copy from CME website'!B144,1,3),month_conversion,2),1)</f>
        <v>49430</v>
      </c>
      <c r="H143" s="12" t="s">
        <v>332</v>
      </c>
      <c r="I143" s="2" t="s">
        <v>175</v>
      </c>
      <c r="J143" s="2" t="s">
        <v>176</v>
      </c>
      <c r="K143" s="2" t="s">
        <v>177</v>
      </c>
      <c r="L143" s="2" t="s">
        <v>177</v>
      </c>
      <c r="M143" s="3">
        <f>'copy from CME website'!H144</f>
        <v>3.6960000000000002</v>
      </c>
      <c r="AK143" s="10"/>
      <c r="AL143" s="6"/>
      <c r="AM143" s="11"/>
      <c r="AN143" s="1"/>
      <c r="AO143" s="12"/>
      <c r="AP143" s="2"/>
      <c r="AQ143" s="2"/>
      <c r="AR143" s="2"/>
      <c r="AS143" s="2"/>
      <c r="AT143" s="3"/>
      <c r="AW143" s="39">
        <f t="shared" si="28"/>
        <v>2035</v>
      </c>
    </row>
    <row r="144" spans="4:49" x14ac:dyDescent="0.25">
      <c r="D144" s="10" t="s">
        <v>22</v>
      </c>
      <c r="E144" s="6" t="str">
        <f t="shared" si="21"/>
        <v>NYMEX 11 10 2023</v>
      </c>
      <c r="F144" s="11"/>
      <c r="G144" s="1">
        <f>DATE(2000+MID('copy from CME website'!B145,5,2),VLOOKUP(MID('copy from CME website'!B145,1,3),month_conversion,2),1)</f>
        <v>49461</v>
      </c>
      <c r="H144" s="12" t="s">
        <v>333</v>
      </c>
      <c r="I144" s="2" t="s">
        <v>175</v>
      </c>
      <c r="J144" s="2" t="s">
        <v>176</v>
      </c>
      <c r="K144" s="2" t="s">
        <v>177</v>
      </c>
      <c r="L144" s="2" t="s">
        <v>177</v>
      </c>
      <c r="M144" s="3">
        <f>'copy from CME website'!H145</f>
        <v>3.7309999999999999</v>
      </c>
      <c r="AK144" s="10"/>
      <c r="AL144" s="6"/>
      <c r="AM144" s="11"/>
      <c r="AN144" s="1"/>
      <c r="AO144" s="12"/>
      <c r="AP144" s="2"/>
      <c r="AQ144" s="2"/>
      <c r="AR144" s="2"/>
      <c r="AS144" s="2"/>
      <c r="AT144" s="3"/>
      <c r="AW144" s="39">
        <f t="shared" si="28"/>
        <v>2035</v>
      </c>
    </row>
    <row r="145" spans="4:49" x14ac:dyDescent="0.25">
      <c r="D145" s="10" t="s">
        <v>22</v>
      </c>
      <c r="E145" s="6" t="str">
        <f t="shared" si="21"/>
        <v>NYMEX 11 10 2023</v>
      </c>
      <c r="F145" s="11"/>
      <c r="G145" s="1">
        <f>DATE(2000+MID('copy from CME website'!B146,5,2),VLOOKUP(MID('copy from CME website'!B146,1,3),month_conversion,2),1)</f>
        <v>49491</v>
      </c>
      <c r="H145" s="12" t="s">
        <v>334</v>
      </c>
      <c r="I145" s="2" t="s">
        <v>175</v>
      </c>
      <c r="J145" s="2" t="s">
        <v>176</v>
      </c>
      <c r="K145" s="2" t="s">
        <v>177</v>
      </c>
      <c r="L145" s="2" t="s">
        <v>177</v>
      </c>
      <c r="M145" s="3">
        <f>'copy from CME website'!H146</f>
        <v>3.7709999999999999</v>
      </c>
      <c r="AK145" s="10"/>
      <c r="AL145" s="6"/>
      <c r="AM145" s="11"/>
      <c r="AN145" s="1"/>
      <c r="AO145" s="12"/>
      <c r="AP145" s="2"/>
      <c r="AQ145" s="2"/>
      <c r="AR145" s="2"/>
      <c r="AS145" s="2"/>
      <c r="AT145" s="3"/>
      <c r="AW145" s="39">
        <f t="shared" si="28"/>
        <v>2035</v>
      </c>
    </row>
    <row r="146" spans="4:49" x14ac:dyDescent="0.25">
      <c r="D146" s="10" t="s">
        <v>22</v>
      </c>
      <c r="E146" s="6" t="str">
        <f t="shared" si="21"/>
        <v>NYMEX 11 10 2023</v>
      </c>
      <c r="F146" s="11"/>
      <c r="G146" s="1">
        <f>DATE(2000+MID('copy from CME website'!B147,5,2),VLOOKUP(MID('copy from CME website'!B147,1,3),month_conversion,2),1)</f>
        <v>49522</v>
      </c>
      <c r="H146" s="12" t="s">
        <v>335</v>
      </c>
      <c r="I146" s="2" t="s">
        <v>175</v>
      </c>
      <c r="J146" s="2" t="s">
        <v>176</v>
      </c>
      <c r="K146" s="2" t="s">
        <v>177</v>
      </c>
      <c r="L146" s="2" t="s">
        <v>177</v>
      </c>
      <c r="M146" s="3">
        <f>'copy from CME website'!H147</f>
        <v>3.8109999999999999</v>
      </c>
      <c r="AK146" s="10"/>
      <c r="AL146" s="6"/>
      <c r="AM146" s="11"/>
      <c r="AN146" s="1"/>
      <c r="AO146" s="12"/>
      <c r="AP146" s="2"/>
      <c r="AQ146" s="2"/>
      <c r="AR146" s="2"/>
      <c r="AS146" s="2"/>
      <c r="AT146" s="3"/>
      <c r="AW146" s="39">
        <f t="shared" si="28"/>
        <v>2035</v>
      </c>
    </row>
    <row r="147" spans="4:49" x14ac:dyDescent="0.25">
      <c r="D147" s="10" t="s">
        <v>22</v>
      </c>
      <c r="E147" s="6" t="str">
        <f t="shared" si="21"/>
        <v>NYMEX 11 10 2023</v>
      </c>
      <c r="F147" s="11"/>
      <c r="G147" s="1">
        <f>DATE(2000+MID('copy from CME website'!B148,5,2),VLOOKUP(MID('copy from CME website'!B148,1,3),month_conversion,2),1)</f>
        <v>49553</v>
      </c>
      <c r="H147" s="12" t="s">
        <v>336</v>
      </c>
      <c r="I147" s="2" t="s">
        <v>175</v>
      </c>
      <c r="J147" s="2" t="s">
        <v>176</v>
      </c>
      <c r="K147" s="2" t="s">
        <v>177</v>
      </c>
      <c r="L147" s="2" t="s">
        <v>177</v>
      </c>
      <c r="M147" s="3">
        <f>'copy from CME website'!H148</f>
        <v>3.8260000000000001</v>
      </c>
      <c r="AK147" s="10"/>
      <c r="AL147" s="6"/>
      <c r="AM147" s="11"/>
      <c r="AN147" s="1"/>
      <c r="AO147" s="12"/>
      <c r="AP147" s="2"/>
      <c r="AQ147" s="2"/>
      <c r="AR147" s="2"/>
      <c r="AS147" s="2"/>
      <c r="AT147" s="3"/>
      <c r="AW147" s="39">
        <f t="shared" si="28"/>
        <v>2035</v>
      </c>
    </row>
    <row r="148" spans="4:49" x14ac:dyDescent="0.25">
      <c r="D148" s="10" t="s">
        <v>22</v>
      </c>
      <c r="E148" s="6" t="str">
        <f t="shared" si="21"/>
        <v>NYMEX 11 10 2023</v>
      </c>
      <c r="F148" s="11"/>
      <c r="G148" s="1">
        <f>DATE(2000+MID('copy from CME website'!B149,5,2),VLOOKUP(MID('copy from CME website'!B149,1,3),month_conversion,2),1)</f>
        <v>49583</v>
      </c>
      <c r="H148" s="12" t="s">
        <v>337</v>
      </c>
      <c r="I148" s="2" t="s">
        <v>175</v>
      </c>
      <c r="J148" s="2" t="s">
        <v>176</v>
      </c>
      <c r="K148" s="2" t="s">
        <v>177</v>
      </c>
      <c r="L148" s="2" t="s">
        <v>177</v>
      </c>
      <c r="M148" s="3">
        <f>'copy from CME website'!H149</f>
        <v>3.8719999999999999</v>
      </c>
      <c r="AK148" s="10"/>
      <c r="AL148" s="6"/>
      <c r="AM148" s="11"/>
      <c r="AN148" s="1"/>
      <c r="AO148" s="12"/>
      <c r="AP148" s="2"/>
      <c r="AQ148" s="2"/>
      <c r="AR148" s="2"/>
      <c r="AS148" s="2"/>
      <c r="AT148" s="3"/>
      <c r="AW148" s="39">
        <f t="shared" si="28"/>
        <v>2035</v>
      </c>
    </row>
    <row r="149" spans="4:49" x14ac:dyDescent="0.25">
      <c r="D149" s="10" t="s">
        <v>22</v>
      </c>
      <c r="E149" s="6" t="str">
        <f t="shared" si="21"/>
        <v>NYMEX 11 10 2023</v>
      </c>
      <c r="F149" s="11"/>
      <c r="G149" s="1">
        <f>DATE(2000+MID('copy from CME website'!B150,5,2),VLOOKUP(MID('copy from CME website'!B150,1,3),month_conversion,2),1)</f>
        <v>49614</v>
      </c>
      <c r="H149" s="12" t="s">
        <v>338</v>
      </c>
      <c r="I149" s="2" t="s">
        <v>175</v>
      </c>
      <c r="J149" s="2" t="s">
        <v>176</v>
      </c>
      <c r="K149" s="2" t="s">
        <v>177</v>
      </c>
      <c r="L149" s="2" t="s">
        <v>177</v>
      </c>
      <c r="M149" s="3">
        <f>'copy from CME website'!H150</f>
        <v>3.944</v>
      </c>
      <c r="AK149" s="10"/>
      <c r="AL149" s="6"/>
      <c r="AM149" s="11"/>
      <c r="AN149" s="1"/>
      <c r="AO149" s="12"/>
      <c r="AP149" s="2"/>
      <c r="AQ149" s="2"/>
      <c r="AR149" s="2"/>
      <c r="AS149" s="2"/>
      <c r="AT149" s="3"/>
      <c r="AW149" s="39">
        <f t="shared" si="28"/>
        <v>2035</v>
      </c>
    </row>
    <row r="150" spans="4:49" x14ac:dyDescent="0.25">
      <c r="D150" s="10" t="s">
        <v>22</v>
      </c>
      <c r="E150" s="6" t="str">
        <f t="shared" si="21"/>
        <v>NYMEX 11 10 2023</v>
      </c>
      <c r="F150" s="11"/>
      <c r="G150" s="1">
        <f>DATE(2000+MID('copy from CME website'!B151,5,2),VLOOKUP(MID('copy from CME website'!B151,1,3),month_conversion,2),1)</f>
        <v>49644</v>
      </c>
      <c r="H150" s="12" t="s">
        <v>339</v>
      </c>
      <c r="I150" s="2" t="s">
        <v>175</v>
      </c>
      <c r="J150" s="2" t="s">
        <v>176</v>
      </c>
      <c r="K150" s="2" t="s">
        <v>177</v>
      </c>
      <c r="L150" s="2" t="s">
        <v>177</v>
      </c>
      <c r="M150" s="3">
        <f>'copy from CME website'!H151</f>
        <v>4.0990000000000002</v>
      </c>
      <c r="AK150" s="10"/>
      <c r="AL150" s="6"/>
      <c r="AM150" s="11"/>
      <c r="AN150" s="1"/>
      <c r="AO150" s="12"/>
      <c r="AP150" s="2"/>
      <c r="AQ150" s="2"/>
      <c r="AR150" s="2"/>
      <c r="AS150" s="2"/>
      <c r="AT150" s="3"/>
      <c r="AW150" s="39">
        <f t="shared" si="28"/>
        <v>2035</v>
      </c>
    </row>
    <row r="151" spans="4:49" x14ac:dyDescent="0.25">
      <c r="D151" s="10"/>
      <c r="E151" s="6"/>
      <c r="F151" s="11"/>
      <c r="G151" s="1"/>
      <c r="H151" s="12"/>
      <c r="I151" s="2"/>
      <c r="J151" s="2"/>
      <c r="K151" s="2"/>
      <c r="L151" s="2"/>
      <c r="M151" s="3"/>
      <c r="AK151" s="10"/>
      <c r="AL151" s="6"/>
      <c r="AM151" s="11"/>
      <c r="AN151" s="1"/>
      <c r="AO151" s="12"/>
      <c r="AP151" s="2"/>
      <c r="AQ151" s="2"/>
      <c r="AR151" s="2"/>
      <c r="AS151" s="2"/>
      <c r="AT151" s="3"/>
      <c r="AW151" s="39">
        <f t="shared" si="28"/>
        <v>1900</v>
      </c>
    </row>
    <row r="152" spans="4:49" x14ac:dyDescent="0.25">
      <c r="D152" s="10"/>
      <c r="E152" s="6"/>
      <c r="F152" s="11"/>
      <c r="G152" s="1"/>
      <c r="H152" s="12"/>
      <c r="I152" s="2"/>
      <c r="J152" s="2"/>
      <c r="K152" s="2"/>
      <c r="L152" s="2"/>
      <c r="M152" s="3"/>
      <c r="AK152" s="10"/>
      <c r="AL152" s="6"/>
      <c r="AM152" s="11"/>
      <c r="AN152" s="1"/>
      <c r="AO152" s="12"/>
      <c r="AP152" s="2"/>
      <c r="AQ152" s="2"/>
      <c r="AR152" s="2"/>
      <c r="AS152" s="2"/>
      <c r="AT152" s="3"/>
      <c r="AW152" s="39">
        <f t="shared" si="28"/>
        <v>1900</v>
      </c>
    </row>
    <row r="153" spans="4:49" x14ac:dyDescent="0.25">
      <c r="D153" s="10"/>
      <c r="E153" s="6"/>
      <c r="F153" s="11"/>
      <c r="G153" s="1"/>
      <c r="H153" s="12"/>
      <c r="I153" s="2"/>
      <c r="J153" s="2"/>
      <c r="K153" s="2"/>
      <c r="L153" s="2"/>
      <c r="M153" s="3"/>
      <c r="AK153" s="10"/>
      <c r="AL153" s="6"/>
      <c r="AM153" s="11"/>
      <c r="AN153" s="1"/>
      <c r="AO153" s="12"/>
      <c r="AP153" s="2"/>
      <c r="AQ153" s="2"/>
      <c r="AR153" s="2"/>
      <c r="AS153" s="2"/>
      <c r="AT153" s="3"/>
      <c r="AW153" s="39">
        <f t="shared" si="28"/>
        <v>1900</v>
      </c>
    </row>
    <row r="154" spans="4:49" x14ac:dyDescent="0.25">
      <c r="D154" s="10"/>
      <c r="E154" s="6"/>
      <c r="F154" s="11"/>
      <c r="G154" s="1"/>
      <c r="H154" s="12"/>
      <c r="I154" s="2"/>
      <c r="J154" s="2"/>
      <c r="K154" s="2"/>
      <c r="L154" s="2"/>
      <c r="M154" s="3"/>
      <c r="AK154" s="10"/>
      <c r="AL154" s="6"/>
      <c r="AM154" s="11"/>
      <c r="AN154" s="1"/>
      <c r="AO154" s="12"/>
      <c r="AP154" s="2"/>
      <c r="AQ154" s="2"/>
      <c r="AR154" s="2"/>
      <c r="AS154" s="2"/>
      <c r="AT154" s="3"/>
      <c r="AW154" s="39">
        <f t="shared" si="28"/>
        <v>1900</v>
      </c>
    </row>
    <row r="155" spans="4:49" x14ac:dyDescent="0.25">
      <c r="D155" s="10"/>
      <c r="E155" s="6"/>
      <c r="F155" s="11"/>
      <c r="G155" s="1"/>
      <c r="H155" s="12"/>
      <c r="I155" s="2"/>
      <c r="J155" s="2"/>
      <c r="K155" s="2"/>
      <c r="L155" s="2"/>
      <c r="M155" s="3"/>
      <c r="AK155" s="10"/>
      <c r="AL155" s="6"/>
      <c r="AM155" s="11"/>
      <c r="AN155" s="1"/>
      <c r="AO155" s="12"/>
      <c r="AP155" s="2"/>
      <c r="AQ155" s="2"/>
      <c r="AR155" s="2"/>
      <c r="AS155" s="2"/>
      <c r="AT155" s="3"/>
      <c r="AW155" s="39">
        <f t="shared" si="28"/>
        <v>1900</v>
      </c>
    </row>
    <row r="156" spans="4:49" x14ac:dyDescent="0.25">
      <c r="D156" s="10"/>
      <c r="E156" s="6"/>
      <c r="F156" s="11"/>
      <c r="G156" s="1"/>
      <c r="H156" s="12"/>
      <c r="I156" s="2"/>
      <c r="J156" s="2"/>
      <c r="K156" s="2"/>
      <c r="L156" s="2"/>
      <c r="M156" s="3"/>
      <c r="AK156" s="10"/>
      <c r="AL156" s="6"/>
      <c r="AM156" s="11"/>
      <c r="AN156" s="1"/>
      <c r="AO156" s="12"/>
      <c r="AP156" s="2"/>
      <c r="AQ156" s="2"/>
      <c r="AR156" s="2"/>
      <c r="AS156" s="2"/>
      <c r="AT156" s="3"/>
      <c r="AW156" s="39">
        <f t="shared" si="28"/>
        <v>1900</v>
      </c>
    </row>
    <row r="157" spans="4:49" x14ac:dyDescent="0.25">
      <c r="D157" s="10"/>
      <c r="E157" s="6"/>
      <c r="F157" s="11"/>
      <c r="G157" s="1"/>
      <c r="H157" s="12"/>
      <c r="I157" s="2"/>
      <c r="J157" s="2"/>
      <c r="K157" s="2"/>
      <c r="L157" s="2"/>
      <c r="M157" s="3"/>
      <c r="AK157" s="10"/>
      <c r="AL157" s="6"/>
      <c r="AM157" s="11"/>
      <c r="AN157" s="1"/>
      <c r="AO157" s="12"/>
      <c r="AP157" s="2"/>
      <c r="AQ157" s="2"/>
      <c r="AR157" s="2"/>
      <c r="AS157" s="2"/>
      <c r="AT157" s="3"/>
      <c r="AW157" s="39">
        <f t="shared" si="28"/>
        <v>1900</v>
      </c>
    </row>
    <row r="158" spans="4:49" x14ac:dyDescent="0.25">
      <c r="D158" s="10"/>
      <c r="E158" s="6"/>
      <c r="F158" s="11"/>
      <c r="G158" s="1"/>
      <c r="H158" s="12"/>
      <c r="I158" s="2"/>
      <c r="J158" s="2"/>
      <c r="K158" s="2"/>
      <c r="L158" s="2"/>
      <c r="M158" s="3"/>
      <c r="AK158" s="10"/>
      <c r="AL158" s="6"/>
      <c r="AM158" s="11"/>
      <c r="AN158" s="1"/>
      <c r="AO158" s="12"/>
      <c r="AP158" s="2"/>
      <c r="AQ158" s="2"/>
      <c r="AR158" s="2"/>
      <c r="AS158" s="2"/>
      <c r="AT158" s="3"/>
      <c r="AW158" s="39">
        <f t="shared" si="28"/>
        <v>1900</v>
      </c>
    </row>
    <row r="159" spans="4:49" x14ac:dyDescent="0.25">
      <c r="D159" s="10"/>
      <c r="E159" s="6"/>
      <c r="F159" s="11"/>
      <c r="G159" s="1"/>
      <c r="H159" s="12"/>
      <c r="I159" s="2"/>
      <c r="J159" s="2"/>
      <c r="K159" s="2"/>
      <c r="L159" s="2"/>
      <c r="M159" s="3"/>
      <c r="AK159" s="10"/>
      <c r="AL159" s="6"/>
      <c r="AM159" s="11"/>
      <c r="AN159" s="1"/>
      <c r="AO159" s="12"/>
      <c r="AP159" s="2"/>
      <c r="AQ159" s="2"/>
      <c r="AR159" s="2"/>
      <c r="AS159" s="2"/>
      <c r="AT159" s="3"/>
      <c r="AW159" s="39">
        <f t="shared" si="28"/>
        <v>1900</v>
      </c>
    </row>
    <row r="160" spans="4:49" x14ac:dyDescent="0.25">
      <c r="D160" s="10"/>
      <c r="E160" s="6"/>
      <c r="F160" s="11"/>
      <c r="G160" s="1"/>
      <c r="H160" s="12"/>
      <c r="I160" s="2"/>
      <c r="J160" s="2"/>
      <c r="K160" s="2"/>
      <c r="L160" s="2"/>
      <c r="M160" s="3"/>
      <c r="AK160" s="10"/>
      <c r="AL160" s="6"/>
      <c r="AM160" s="11"/>
      <c r="AN160" s="1"/>
      <c r="AO160" s="12"/>
      <c r="AP160" s="2"/>
      <c r="AQ160" s="2"/>
      <c r="AR160" s="2"/>
      <c r="AS160" s="2"/>
      <c r="AT160" s="3"/>
      <c r="AW160" s="39">
        <f t="shared" si="28"/>
        <v>1900</v>
      </c>
    </row>
    <row r="161" spans="4:49" x14ac:dyDescent="0.25">
      <c r="D161" s="10"/>
      <c r="E161" s="6"/>
      <c r="F161" s="11"/>
      <c r="G161" s="1"/>
      <c r="H161" s="12"/>
      <c r="I161" s="2"/>
      <c r="J161" s="2"/>
      <c r="K161" s="2"/>
      <c r="L161" s="2"/>
      <c r="M161" s="3"/>
      <c r="AK161" s="10"/>
      <c r="AL161" s="6"/>
      <c r="AM161" s="11"/>
      <c r="AN161" s="1"/>
      <c r="AO161" s="12"/>
      <c r="AP161" s="2"/>
      <c r="AQ161" s="2"/>
      <c r="AR161" s="2"/>
      <c r="AS161" s="2"/>
      <c r="AT161" s="3"/>
      <c r="AW161" s="39">
        <f t="shared" si="28"/>
        <v>1900</v>
      </c>
    </row>
    <row r="162" spans="4:49" x14ac:dyDescent="0.25">
      <c r="D162" s="10"/>
      <c r="E162" s="6"/>
      <c r="F162" s="11"/>
      <c r="G162" s="1"/>
      <c r="H162" s="12"/>
      <c r="I162" s="2"/>
      <c r="J162" s="2"/>
      <c r="K162" s="2"/>
      <c r="L162" s="2"/>
      <c r="M162" s="3"/>
      <c r="AK162" s="10"/>
      <c r="AL162" s="6"/>
      <c r="AM162" s="11"/>
      <c r="AN162" s="1"/>
      <c r="AO162" s="12"/>
      <c r="AP162" s="2"/>
      <c r="AQ162" s="2"/>
      <c r="AR162" s="2"/>
      <c r="AS162" s="2"/>
      <c r="AT162" s="3"/>
      <c r="AW162" s="39">
        <f t="shared" si="28"/>
        <v>1900</v>
      </c>
    </row>
    <row r="163" spans="4:49" x14ac:dyDescent="0.25">
      <c r="D163" s="10"/>
      <c r="E163" s="6"/>
      <c r="F163" s="11"/>
      <c r="G163" s="1"/>
      <c r="H163" s="12"/>
      <c r="I163" s="2"/>
      <c r="J163" s="2"/>
      <c r="K163" s="2"/>
      <c r="L163" s="2"/>
      <c r="M163" s="3"/>
      <c r="AK163" s="10"/>
      <c r="AL163" s="6"/>
      <c r="AM163" s="11"/>
      <c r="AN163" s="1"/>
      <c r="AO163" s="12"/>
      <c r="AP163" s="2"/>
      <c r="AQ163" s="2"/>
      <c r="AR163" s="2"/>
      <c r="AS163" s="2"/>
      <c r="AT163" s="3"/>
    </row>
    <row r="164" spans="4:49" x14ac:dyDescent="0.25">
      <c r="D164" s="10"/>
      <c r="E164" s="6"/>
      <c r="F164" s="11"/>
      <c r="G164" s="1"/>
      <c r="H164" s="12"/>
      <c r="I164" s="2"/>
      <c r="J164" s="2"/>
      <c r="K164" s="2"/>
      <c r="L164" s="2"/>
      <c r="M164" s="3"/>
      <c r="AK164" s="10"/>
      <c r="AL164" s="6"/>
      <c r="AM164" s="11"/>
      <c r="AN164" s="1"/>
      <c r="AO164" s="12"/>
      <c r="AP164" s="2"/>
      <c r="AQ164" s="2"/>
      <c r="AR164" s="2"/>
      <c r="AS164" s="2"/>
      <c r="AT164" s="3"/>
    </row>
    <row r="165" spans="4:49" x14ac:dyDescent="0.25">
      <c r="D165" s="10"/>
      <c r="E165" s="6"/>
      <c r="F165" s="11"/>
      <c r="G165" s="1"/>
      <c r="H165" s="12"/>
      <c r="I165" s="2"/>
      <c r="J165" s="2"/>
      <c r="K165" s="2"/>
      <c r="L165" s="2"/>
      <c r="M165" s="3"/>
      <c r="AK165" s="10"/>
      <c r="AL165" s="6"/>
      <c r="AM165" s="11"/>
      <c r="AN165" s="1"/>
      <c r="AO165" s="12"/>
      <c r="AP165" s="2"/>
      <c r="AQ165" s="2"/>
      <c r="AR165" s="2"/>
      <c r="AS165" s="2"/>
      <c r="AT165" s="3"/>
    </row>
    <row r="166" spans="4:49" x14ac:dyDescent="0.25">
      <c r="D166" s="10"/>
      <c r="E166" s="6"/>
      <c r="F166" s="11"/>
      <c r="G166" s="1"/>
      <c r="H166" s="12"/>
      <c r="I166" s="2"/>
      <c r="J166" s="2"/>
      <c r="K166" s="2"/>
      <c r="L166" s="2"/>
      <c r="M166" s="3"/>
      <c r="AK166" s="10"/>
      <c r="AL166" s="6"/>
      <c r="AM166" s="11"/>
      <c r="AN166" s="1"/>
      <c r="AO166" s="12"/>
      <c r="AP166" s="2"/>
      <c r="AQ166" s="2"/>
      <c r="AR166" s="2"/>
      <c r="AS166" s="2"/>
      <c r="AT166" s="3"/>
    </row>
    <row r="167" spans="4:49" x14ac:dyDescent="0.25">
      <c r="D167" s="10"/>
      <c r="E167" s="6"/>
      <c r="F167" s="11"/>
      <c r="G167" s="1"/>
      <c r="H167" s="12"/>
      <c r="I167" s="2"/>
      <c r="J167" s="2"/>
      <c r="K167" s="2"/>
      <c r="L167" s="2"/>
      <c r="M167" s="3"/>
      <c r="AK167" s="10"/>
      <c r="AL167" s="6"/>
      <c r="AM167" s="11"/>
      <c r="AN167" s="1"/>
      <c r="AO167" s="12"/>
      <c r="AP167" s="2"/>
      <c r="AQ167" s="2"/>
      <c r="AR167" s="2"/>
      <c r="AS167" s="2"/>
      <c r="AT167" s="3"/>
    </row>
    <row r="168" spans="4:49" x14ac:dyDescent="0.25">
      <c r="D168" s="10"/>
      <c r="E168" s="6"/>
      <c r="F168" s="11"/>
      <c r="G168" s="1"/>
      <c r="H168" s="12"/>
      <c r="I168" s="2"/>
      <c r="J168" s="2"/>
      <c r="K168" s="2"/>
      <c r="L168" s="2"/>
      <c r="M168" s="3"/>
      <c r="AK168" s="10"/>
      <c r="AL168" s="6"/>
      <c r="AM168" s="11"/>
      <c r="AN168" s="1"/>
      <c r="AO168" s="12"/>
      <c r="AP168" s="2"/>
      <c r="AQ168" s="2"/>
      <c r="AR168" s="2"/>
      <c r="AS168" s="2"/>
      <c r="AT168" s="3"/>
    </row>
    <row r="169" spans="4:49" x14ac:dyDescent="0.25">
      <c r="D169" s="10"/>
      <c r="E169" s="6"/>
      <c r="F169" s="11"/>
      <c r="G169" s="1"/>
      <c r="H169" s="12"/>
      <c r="I169" s="2"/>
      <c r="J169" s="2"/>
      <c r="K169" s="2"/>
      <c r="L169" s="2"/>
      <c r="M169" s="3"/>
      <c r="AK169" s="10"/>
      <c r="AL169" s="6"/>
      <c r="AM169" s="11"/>
      <c r="AN169" s="1"/>
      <c r="AO169" s="12"/>
      <c r="AP169" s="2"/>
      <c r="AQ169" s="2"/>
      <c r="AR169" s="2"/>
      <c r="AS169" s="2"/>
      <c r="AT169" s="3"/>
    </row>
    <row r="170" spans="4:49" x14ac:dyDescent="0.25">
      <c r="D170" s="10"/>
      <c r="E170" s="6"/>
      <c r="F170" s="11"/>
      <c r="G170" s="1"/>
      <c r="H170" s="12"/>
      <c r="I170" s="2"/>
      <c r="J170" s="2"/>
      <c r="K170" s="2"/>
      <c r="L170" s="2"/>
      <c r="M170" s="3"/>
      <c r="AK170" s="10"/>
      <c r="AL170" s="6"/>
      <c r="AM170" s="11"/>
      <c r="AN170" s="1"/>
      <c r="AO170" s="12"/>
      <c r="AP170" s="2"/>
      <c r="AQ170" s="2"/>
      <c r="AR170" s="2"/>
      <c r="AS170" s="2"/>
      <c r="AT170" s="3"/>
    </row>
    <row r="171" spans="4:49" x14ac:dyDescent="0.25">
      <c r="D171" s="10"/>
      <c r="E171" s="6"/>
      <c r="F171" s="11"/>
      <c r="G171" s="1"/>
      <c r="H171" s="12"/>
      <c r="I171" s="2"/>
      <c r="J171" s="2"/>
      <c r="K171" s="2"/>
      <c r="L171" s="2"/>
      <c r="M171" s="3"/>
      <c r="AK171" s="10"/>
      <c r="AL171" s="6"/>
      <c r="AM171" s="11"/>
      <c r="AN171" s="1"/>
      <c r="AO171" s="12"/>
      <c r="AP171" s="2"/>
      <c r="AQ171" s="2"/>
      <c r="AR171" s="2"/>
      <c r="AS171" s="2"/>
      <c r="AT171" s="3"/>
    </row>
    <row r="172" spans="4:49" x14ac:dyDescent="0.25">
      <c r="D172" s="10"/>
      <c r="E172" s="6"/>
      <c r="F172" s="11"/>
      <c r="G172" s="1"/>
      <c r="H172" s="12"/>
      <c r="I172" s="2"/>
      <c r="J172" s="2"/>
      <c r="K172" s="2"/>
      <c r="L172" s="2"/>
      <c r="M172" s="3"/>
      <c r="AK172" s="10"/>
      <c r="AL172" s="6"/>
      <c r="AM172" s="11"/>
      <c r="AN172" s="1"/>
      <c r="AO172" s="12"/>
      <c r="AP172" s="2"/>
      <c r="AQ172" s="2"/>
      <c r="AR172" s="2"/>
      <c r="AS172" s="2"/>
      <c r="AT172" s="3"/>
    </row>
    <row r="173" spans="4:49" x14ac:dyDescent="0.25">
      <c r="D173" s="10"/>
      <c r="E173" s="6"/>
      <c r="F173" s="11"/>
      <c r="G173" s="1"/>
      <c r="H173" s="12"/>
      <c r="I173" s="2"/>
      <c r="J173" s="2"/>
      <c r="K173" s="2"/>
      <c r="L173" s="2"/>
      <c r="M173" s="3"/>
      <c r="AK173" s="10"/>
      <c r="AL173" s="6"/>
      <c r="AM173" s="11"/>
      <c r="AN173" s="1"/>
      <c r="AO173" s="12"/>
      <c r="AP173" s="2"/>
      <c r="AQ173" s="2"/>
      <c r="AR173" s="2"/>
      <c r="AS173" s="2"/>
      <c r="AT173" s="3"/>
    </row>
    <row r="174" spans="4:49" x14ac:dyDescent="0.25">
      <c r="D174" s="10"/>
      <c r="E174" s="6"/>
      <c r="F174" s="11"/>
      <c r="G174" s="1"/>
      <c r="H174" s="12"/>
      <c r="I174" s="2"/>
      <c r="J174" s="2"/>
      <c r="K174" s="2"/>
      <c r="L174" s="2"/>
      <c r="M174" s="3"/>
      <c r="AK174" s="10"/>
      <c r="AL174" s="6"/>
      <c r="AM174" s="11"/>
      <c r="AN174" s="1"/>
      <c r="AO174" s="12"/>
      <c r="AP174" s="2"/>
      <c r="AQ174" s="2"/>
      <c r="AR174" s="2"/>
      <c r="AS174" s="2"/>
      <c r="AT174" s="3"/>
    </row>
    <row r="175" spans="4:49" x14ac:dyDescent="0.25">
      <c r="D175" s="10"/>
      <c r="E175" s="6"/>
      <c r="F175" s="11"/>
      <c r="G175" s="1"/>
      <c r="H175" s="12"/>
      <c r="I175" s="2"/>
      <c r="J175" s="2"/>
      <c r="K175" s="2"/>
      <c r="L175" s="2"/>
      <c r="M175" s="3"/>
      <c r="AK175" s="10"/>
      <c r="AL175" s="6"/>
      <c r="AM175" s="11"/>
      <c r="AN175" s="1"/>
      <c r="AO175" s="12"/>
      <c r="AP175" s="2"/>
      <c r="AQ175" s="2"/>
      <c r="AR175" s="2"/>
      <c r="AS175" s="2"/>
      <c r="AT175" s="3"/>
    </row>
    <row r="176" spans="4:49" x14ac:dyDescent="0.25">
      <c r="D176" s="10"/>
      <c r="E176" s="6"/>
      <c r="F176" s="11"/>
      <c r="G176" s="1"/>
      <c r="H176" s="12"/>
      <c r="I176" s="2"/>
      <c r="J176" s="2"/>
      <c r="K176" s="2"/>
      <c r="L176" s="2"/>
      <c r="M176" s="3"/>
      <c r="AK176" s="10"/>
      <c r="AL176" s="6"/>
      <c r="AM176" s="11"/>
      <c r="AN176" s="1"/>
      <c r="AO176" s="12"/>
      <c r="AP176" s="2"/>
      <c r="AQ176" s="2"/>
      <c r="AR176" s="2"/>
      <c r="AS176" s="2"/>
      <c r="AT176" s="3"/>
    </row>
    <row r="177" spans="4:46" x14ac:dyDescent="0.25">
      <c r="D177" s="10"/>
      <c r="E177" s="6"/>
      <c r="F177" s="11"/>
      <c r="G177" s="1"/>
      <c r="H177" s="12"/>
      <c r="I177" s="2"/>
      <c r="J177" s="2"/>
      <c r="K177" s="2"/>
      <c r="L177" s="2"/>
      <c r="M177" s="3"/>
      <c r="AK177" s="10"/>
      <c r="AL177" s="6"/>
      <c r="AM177" s="11"/>
      <c r="AN177" s="1"/>
      <c r="AO177" s="12"/>
      <c r="AP177" s="2"/>
      <c r="AQ177" s="2"/>
      <c r="AR177" s="2"/>
      <c r="AS177" s="2"/>
      <c r="AT177" s="3"/>
    </row>
    <row r="178" spans="4:46" x14ac:dyDescent="0.25">
      <c r="D178" s="10"/>
      <c r="E178" s="6"/>
      <c r="F178" s="11"/>
      <c r="G178" s="1"/>
      <c r="H178" s="12"/>
      <c r="I178" s="2"/>
      <c r="J178" s="2"/>
      <c r="K178" s="2"/>
      <c r="L178" s="2"/>
      <c r="M178" s="3"/>
      <c r="AK178" s="10"/>
      <c r="AL178" s="6"/>
      <c r="AM178" s="11"/>
      <c r="AN178" s="1"/>
      <c r="AO178" s="12"/>
      <c r="AP178" s="2"/>
      <c r="AQ178" s="2"/>
      <c r="AR178" s="2"/>
      <c r="AS178" s="2"/>
      <c r="AT178" s="3"/>
    </row>
    <row r="179" spans="4:46" x14ac:dyDescent="0.25">
      <c r="D179" s="10"/>
      <c r="E179" s="6"/>
      <c r="F179" s="11"/>
      <c r="G179" s="1"/>
      <c r="H179" s="12"/>
      <c r="I179" s="2"/>
      <c r="J179" s="2"/>
      <c r="K179" s="2"/>
      <c r="L179" s="2"/>
      <c r="M179" s="3"/>
      <c r="AK179" s="10"/>
      <c r="AL179" s="6"/>
      <c r="AM179" s="11"/>
      <c r="AN179" s="1"/>
      <c r="AO179" s="12"/>
      <c r="AP179" s="2"/>
      <c r="AQ179" s="2"/>
      <c r="AR179" s="2"/>
      <c r="AS179" s="2"/>
      <c r="AT179" s="3"/>
    </row>
    <row r="180" spans="4:46" x14ac:dyDescent="0.25">
      <c r="D180" s="10"/>
      <c r="E180" s="6"/>
      <c r="F180" s="11"/>
      <c r="G180" s="1"/>
      <c r="H180" s="12"/>
      <c r="I180" s="2"/>
      <c r="J180" s="2"/>
      <c r="K180" s="2"/>
      <c r="L180" s="2"/>
      <c r="M180" s="3"/>
      <c r="AK180" s="10"/>
      <c r="AL180" s="6"/>
      <c r="AM180" s="11"/>
      <c r="AN180" s="1"/>
      <c r="AO180" s="12"/>
      <c r="AP180" s="2"/>
      <c r="AQ180" s="2"/>
      <c r="AR180" s="2"/>
      <c r="AS180" s="2"/>
      <c r="AT180" s="3"/>
    </row>
    <row r="181" spans="4:46" x14ac:dyDescent="0.25">
      <c r="D181" s="10"/>
      <c r="E181" s="6"/>
      <c r="F181" s="11"/>
      <c r="G181" s="1"/>
      <c r="H181" s="12"/>
      <c r="I181" s="2"/>
      <c r="J181" s="2"/>
      <c r="K181" s="2"/>
      <c r="L181" s="2"/>
      <c r="M181" s="3"/>
      <c r="AK181" s="10"/>
      <c r="AL181" s="6"/>
      <c r="AM181" s="11"/>
      <c r="AN181" s="1"/>
      <c r="AO181" s="12"/>
      <c r="AP181" s="2"/>
      <c r="AQ181" s="2"/>
      <c r="AR181" s="2"/>
      <c r="AS181" s="2"/>
      <c r="AT181" s="3"/>
    </row>
    <row r="182" spans="4:46" x14ac:dyDescent="0.25">
      <c r="D182" s="10"/>
      <c r="E182" s="6"/>
      <c r="F182" s="11"/>
      <c r="G182" s="1"/>
      <c r="H182" s="12"/>
      <c r="I182" s="2"/>
      <c r="J182" s="2"/>
      <c r="K182" s="2"/>
      <c r="L182" s="2"/>
      <c r="M182" s="3"/>
      <c r="AK182" s="10"/>
      <c r="AL182" s="6"/>
      <c r="AM182" s="11"/>
      <c r="AN182" s="1"/>
      <c r="AO182" s="12"/>
      <c r="AP182" s="2"/>
      <c r="AQ182" s="2"/>
      <c r="AR182" s="2"/>
      <c r="AS182" s="2"/>
      <c r="AT182" s="3"/>
    </row>
    <row r="183" spans="4:46" x14ac:dyDescent="0.25">
      <c r="D183" s="10"/>
      <c r="E183" s="6"/>
      <c r="F183" s="11"/>
      <c r="G183" s="1"/>
      <c r="H183" s="12"/>
      <c r="I183" s="2"/>
      <c r="J183" s="2"/>
      <c r="K183" s="2"/>
      <c r="L183" s="2"/>
      <c r="M183" s="3"/>
      <c r="AK183" s="10"/>
      <c r="AL183" s="6"/>
      <c r="AM183" s="11"/>
      <c r="AN183" s="1"/>
      <c r="AO183" s="12"/>
      <c r="AP183" s="2"/>
      <c r="AQ183" s="2"/>
      <c r="AR183" s="2"/>
      <c r="AS183" s="2"/>
      <c r="AT183" s="3"/>
    </row>
    <row r="184" spans="4:46" x14ac:dyDescent="0.25">
      <c r="D184" s="10"/>
      <c r="E184" s="6"/>
      <c r="F184" s="11"/>
      <c r="G184" s="1"/>
      <c r="H184" s="12"/>
      <c r="I184" s="2"/>
      <c r="J184" s="2"/>
      <c r="K184" s="2"/>
      <c r="L184" s="2"/>
      <c r="M184" s="3"/>
      <c r="AK184" s="10"/>
      <c r="AL184" s="6"/>
      <c r="AM184" s="11"/>
      <c r="AN184" s="1"/>
      <c r="AO184" s="12"/>
      <c r="AP184" s="2"/>
      <c r="AQ184" s="2"/>
      <c r="AR184" s="2"/>
      <c r="AS184" s="2"/>
      <c r="AT184" s="3"/>
    </row>
    <row r="185" spans="4:46" x14ac:dyDescent="0.25">
      <c r="D185" s="10"/>
      <c r="E185" s="6"/>
      <c r="F185" s="11"/>
      <c r="G185" s="1"/>
      <c r="H185" s="12"/>
      <c r="I185" s="2"/>
      <c r="J185" s="2"/>
      <c r="K185" s="2"/>
      <c r="L185" s="2"/>
      <c r="M185" s="3"/>
      <c r="AK185" s="10"/>
      <c r="AL185" s="6"/>
      <c r="AM185" s="11"/>
      <c r="AN185" s="1"/>
      <c r="AO185" s="12"/>
      <c r="AP185" s="2"/>
      <c r="AQ185" s="2"/>
      <c r="AR185" s="2"/>
      <c r="AS185" s="2"/>
      <c r="AT185" s="3"/>
    </row>
    <row r="186" spans="4:46" x14ac:dyDescent="0.25">
      <c r="D186" s="10"/>
      <c r="E186" s="6"/>
      <c r="F186" s="11"/>
      <c r="G186" s="1"/>
      <c r="H186" s="12"/>
      <c r="I186" s="2"/>
      <c r="J186" s="2"/>
      <c r="K186" s="2"/>
      <c r="L186" s="2"/>
      <c r="M186" s="3"/>
      <c r="AK186" s="10"/>
      <c r="AL186" s="6"/>
      <c r="AM186" s="11"/>
      <c r="AN186" s="1"/>
      <c r="AO186" s="12"/>
      <c r="AP186" s="2"/>
      <c r="AQ186" s="2"/>
      <c r="AR186" s="2"/>
      <c r="AS186" s="2"/>
      <c r="AT186" s="3"/>
    </row>
    <row r="187" spans="4:46" x14ac:dyDescent="0.25">
      <c r="D187" s="10"/>
      <c r="E187" s="6"/>
      <c r="F187" s="11"/>
      <c r="G187" s="1"/>
      <c r="H187" s="12"/>
      <c r="I187" s="2"/>
      <c r="J187" s="2"/>
      <c r="K187" s="2"/>
      <c r="L187" s="2"/>
      <c r="M187" s="3"/>
      <c r="AK187" s="10"/>
      <c r="AL187" s="6"/>
      <c r="AM187" s="11"/>
      <c r="AN187" s="1"/>
      <c r="AO187" s="12"/>
      <c r="AP187" s="2"/>
      <c r="AQ187" s="2"/>
      <c r="AR187" s="2"/>
      <c r="AS187" s="2"/>
      <c r="AT187" s="3"/>
    </row>
    <row r="188" spans="4:46" x14ac:dyDescent="0.25">
      <c r="D188" s="10"/>
      <c r="E188" s="6"/>
      <c r="F188" s="11"/>
      <c r="G188" s="1"/>
      <c r="H188" s="12"/>
      <c r="I188" s="2"/>
      <c r="J188" s="2"/>
      <c r="K188" s="2"/>
      <c r="L188" s="2"/>
      <c r="M188" s="3"/>
      <c r="AK188" s="10"/>
      <c r="AL188" s="6"/>
      <c r="AM188" s="11"/>
      <c r="AN188" s="1"/>
      <c r="AO188" s="12"/>
      <c r="AP188" s="2"/>
      <c r="AQ188" s="2"/>
      <c r="AR188" s="2"/>
      <c r="AS188" s="2"/>
      <c r="AT188" s="3"/>
    </row>
    <row r="189" spans="4:46" x14ac:dyDescent="0.25">
      <c r="D189" s="10"/>
      <c r="E189" s="6"/>
      <c r="F189" s="11"/>
      <c r="G189" s="1"/>
      <c r="H189" s="12"/>
      <c r="I189" s="2"/>
      <c r="J189" s="2"/>
      <c r="K189" s="2"/>
      <c r="L189" s="2"/>
      <c r="M189" s="3"/>
      <c r="AK189" s="10"/>
      <c r="AL189" s="6"/>
      <c r="AM189" s="11"/>
      <c r="AN189" s="1"/>
      <c r="AO189" s="12"/>
      <c r="AP189" s="2"/>
      <c r="AQ189" s="2"/>
      <c r="AR189" s="2"/>
      <c r="AS189" s="2"/>
      <c r="AT189" s="3"/>
    </row>
    <row r="190" spans="4:46" x14ac:dyDescent="0.25">
      <c r="D190" s="10"/>
      <c r="E190" s="6"/>
      <c r="F190" s="11"/>
      <c r="G190" s="1"/>
      <c r="H190" s="12"/>
      <c r="I190" s="2"/>
      <c r="J190" s="2"/>
      <c r="K190" s="2"/>
      <c r="L190" s="2"/>
      <c r="M190" s="3"/>
      <c r="AK190" s="10"/>
      <c r="AL190" s="6"/>
      <c r="AM190" s="11"/>
      <c r="AN190" s="1"/>
      <c r="AO190" s="12"/>
      <c r="AP190" s="2"/>
      <c r="AQ190" s="2"/>
      <c r="AR190" s="2"/>
      <c r="AS190" s="2"/>
      <c r="AT190" s="3"/>
    </row>
    <row r="191" spans="4:46" x14ac:dyDescent="0.25">
      <c r="D191" s="10"/>
      <c r="E191" s="6"/>
      <c r="F191" s="11"/>
      <c r="G191" s="1"/>
      <c r="H191" s="12"/>
      <c r="I191" s="2"/>
      <c r="J191" s="2"/>
      <c r="K191" s="2"/>
      <c r="L191" s="2"/>
      <c r="M191" s="3"/>
      <c r="AK191" s="10"/>
      <c r="AL191" s="6"/>
      <c r="AM191" s="11"/>
      <c r="AN191" s="1"/>
      <c r="AO191" s="12"/>
      <c r="AP191" s="2"/>
      <c r="AQ191" s="2"/>
      <c r="AR191" s="2"/>
      <c r="AS191" s="2"/>
      <c r="AT191" s="3"/>
    </row>
    <row r="192" spans="4:46" x14ac:dyDescent="0.25">
      <c r="D192" s="10"/>
      <c r="E192" s="6"/>
      <c r="F192" s="11"/>
      <c r="G192" s="1"/>
      <c r="H192" s="12"/>
      <c r="I192" s="2"/>
      <c r="J192" s="2"/>
      <c r="K192" s="2"/>
      <c r="L192" s="2"/>
      <c r="M192" s="3"/>
      <c r="AK192" s="10"/>
      <c r="AL192" s="6"/>
      <c r="AM192" s="11"/>
      <c r="AN192" s="1"/>
      <c r="AO192" s="12"/>
      <c r="AP192" s="2"/>
      <c r="AQ192" s="2"/>
      <c r="AR192" s="2"/>
      <c r="AS192" s="2"/>
      <c r="AT192" s="3"/>
    </row>
    <row r="193" spans="4:46" x14ac:dyDescent="0.25">
      <c r="D193" s="10"/>
      <c r="E193" s="6"/>
      <c r="F193" s="11"/>
      <c r="G193" s="1"/>
      <c r="H193" s="12"/>
      <c r="I193" s="2"/>
      <c r="J193" s="2"/>
      <c r="K193" s="2"/>
      <c r="L193" s="2"/>
      <c r="M193" s="3"/>
      <c r="AK193" s="10"/>
      <c r="AL193" s="6"/>
      <c r="AM193" s="11"/>
      <c r="AN193" s="1"/>
      <c r="AO193" s="12"/>
      <c r="AP193" s="2"/>
      <c r="AQ193" s="2"/>
      <c r="AR193" s="2"/>
      <c r="AS193" s="2"/>
      <c r="AT193" s="3"/>
    </row>
    <row r="194" spans="4:46" x14ac:dyDescent="0.25">
      <c r="D194" s="10"/>
      <c r="E194" s="6"/>
      <c r="F194" s="11"/>
      <c r="G194" s="1"/>
      <c r="H194" s="12"/>
      <c r="I194" s="2"/>
      <c r="J194" s="2"/>
      <c r="K194" s="2"/>
      <c r="L194" s="2"/>
      <c r="M194" s="3"/>
      <c r="AK194" s="10"/>
      <c r="AL194" s="6"/>
      <c r="AM194" s="11"/>
      <c r="AN194" s="1"/>
      <c r="AO194" s="12"/>
      <c r="AP194" s="2"/>
      <c r="AQ194" s="2"/>
      <c r="AR194" s="2"/>
      <c r="AS194" s="2"/>
      <c r="AT194" s="3"/>
    </row>
    <row r="195" spans="4:46" x14ac:dyDescent="0.25">
      <c r="D195" s="10"/>
      <c r="E195" s="6"/>
      <c r="F195" s="11"/>
      <c r="G195" s="1"/>
      <c r="H195" s="12"/>
      <c r="I195" s="2"/>
      <c r="J195" s="2"/>
      <c r="K195" s="2"/>
      <c r="L195" s="2"/>
      <c r="M195" s="3"/>
      <c r="AK195" s="10"/>
      <c r="AL195" s="6"/>
      <c r="AM195" s="11"/>
      <c r="AN195" s="1"/>
      <c r="AO195" s="12"/>
      <c r="AP195" s="2"/>
      <c r="AQ195" s="2"/>
      <c r="AR195" s="2"/>
      <c r="AS195" s="2"/>
      <c r="AT195" s="3"/>
    </row>
    <row r="196" spans="4:46" x14ac:dyDescent="0.25">
      <c r="D196" s="10"/>
      <c r="E196" s="6"/>
      <c r="F196" s="11"/>
      <c r="G196" s="1"/>
      <c r="H196" s="12"/>
      <c r="I196" s="2"/>
      <c r="J196" s="2"/>
      <c r="K196" s="2"/>
      <c r="L196" s="2"/>
      <c r="M196" s="3"/>
      <c r="AK196" s="10"/>
      <c r="AL196" s="6"/>
      <c r="AM196" s="11"/>
      <c r="AN196" s="1"/>
      <c r="AO196" s="12"/>
      <c r="AP196" s="2"/>
      <c r="AQ196" s="2"/>
      <c r="AR196" s="2"/>
      <c r="AS196" s="2"/>
      <c r="AT196" s="3"/>
    </row>
    <row r="197" spans="4:46" x14ac:dyDescent="0.25">
      <c r="D197" s="10"/>
      <c r="E197" s="6"/>
      <c r="F197" s="11"/>
      <c r="G197" s="1"/>
      <c r="H197" s="12"/>
      <c r="I197" s="2"/>
      <c r="J197" s="2"/>
      <c r="K197" s="2"/>
      <c r="L197" s="2"/>
      <c r="M197" s="3"/>
      <c r="AK197" s="10"/>
      <c r="AL197" s="6"/>
      <c r="AM197" s="11"/>
      <c r="AN197" s="1"/>
      <c r="AO197" s="12"/>
      <c r="AP197" s="2"/>
      <c r="AQ197" s="2"/>
      <c r="AR197" s="2"/>
      <c r="AS197" s="2"/>
      <c r="AT197" s="3"/>
    </row>
    <row r="198" spans="4:46" x14ac:dyDescent="0.25">
      <c r="D198" s="10"/>
      <c r="E198" s="6"/>
      <c r="F198" s="11"/>
      <c r="G198" s="1"/>
      <c r="H198" s="12"/>
      <c r="I198" s="2"/>
      <c r="J198" s="2"/>
      <c r="K198" s="2"/>
      <c r="L198" s="2"/>
      <c r="M198" s="3"/>
      <c r="AK198" s="10"/>
      <c r="AL198" s="6"/>
      <c r="AM198" s="11"/>
      <c r="AN198" s="1"/>
      <c r="AO198" s="12"/>
      <c r="AP198" s="2"/>
      <c r="AQ198" s="2"/>
      <c r="AR198" s="2"/>
      <c r="AS198" s="2"/>
      <c r="AT198" s="3"/>
    </row>
    <row r="199" spans="4:46" x14ac:dyDescent="0.25">
      <c r="D199" s="10"/>
      <c r="E199" s="6"/>
      <c r="F199" s="11"/>
      <c r="G199" s="1"/>
      <c r="H199" s="12"/>
      <c r="I199" s="2"/>
      <c r="J199" s="2"/>
      <c r="K199" s="2"/>
      <c r="L199" s="2"/>
      <c r="M199" s="3"/>
      <c r="AK199" s="10"/>
      <c r="AL199" s="6"/>
      <c r="AM199" s="11"/>
      <c r="AN199" s="1"/>
      <c r="AO199" s="12"/>
      <c r="AP199" s="2"/>
      <c r="AQ199" s="2"/>
      <c r="AR199" s="2"/>
      <c r="AS199" s="2"/>
      <c r="AT199" s="3"/>
    </row>
    <row r="200" spans="4:46" x14ac:dyDescent="0.25">
      <c r="D200" s="10"/>
      <c r="E200" s="6"/>
      <c r="F200" s="11"/>
      <c r="G200" s="1"/>
      <c r="H200" s="12"/>
      <c r="I200" s="2"/>
      <c r="J200" s="2"/>
      <c r="K200" s="2"/>
      <c r="L200" s="2"/>
      <c r="M200" s="3"/>
      <c r="AK200" s="10"/>
      <c r="AL200" s="6"/>
      <c r="AM200" s="11"/>
      <c r="AN200" s="1"/>
      <c r="AO200" s="12"/>
      <c r="AP200" s="2"/>
      <c r="AQ200" s="2"/>
      <c r="AR200" s="2"/>
      <c r="AS200" s="2"/>
      <c r="AT200" s="3"/>
    </row>
    <row r="201" spans="4:46" x14ac:dyDescent="0.25">
      <c r="D201" s="10"/>
      <c r="E201" s="6"/>
      <c r="F201" s="11"/>
      <c r="G201" s="1"/>
      <c r="H201" s="12"/>
      <c r="I201" s="2"/>
      <c r="J201" s="2"/>
      <c r="K201" s="2"/>
      <c r="L201" s="2"/>
      <c r="M201" s="3"/>
      <c r="AK201" s="10"/>
      <c r="AL201" s="6"/>
      <c r="AM201" s="11"/>
      <c r="AN201" s="1"/>
      <c r="AO201" s="12"/>
      <c r="AP201" s="2"/>
      <c r="AQ201" s="2"/>
      <c r="AR201" s="2"/>
      <c r="AS201" s="2"/>
      <c r="AT201" s="3"/>
    </row>
    <row r="202" spans="4:46" x14ac:dyDescent="0.25">
      <c r="D202" s="10"/>
      <c r="E202" s="6"/>
      <c r="F202" s="11"/>
      <c r="G202" s="1"/>
      <c r="H202" s="12"/>
      <c r="I202" s="2"/>
      <c r="J202" s="2"/>
      <c r="K202" s="2"/>
      <c r="L202" s="2"/>
      <c r="M202" s="3"/>
      <c r="AK202" s="10"/>
      <c r="AL202" s="6"/>
      <c r="AM202" s="11"/>
      <c r="AN202" s="1"/>
      <c r="AO202" s="12"/>
      <c r="AP202" s="2"/>
      <c r="AQ202" s="2"/>
      <c r="AR202" s="2"/>
      <c r="AS202" s="2"/>
      <c r="AT202" s="3"/>
    </row>
    <row r="203" spans="4:46" x14ac:dyDescent="0.25">
      <c r="D203" s="10"/>
      <c r="E203" s="6"/>
      <c r="F203" s="11"/>
      <c r="G203" s="1"/>
      <c r="H203" s="12"/>
      <c r="I203" s="2"/>
      <c r="J203" s="2"/>
      <c r="K203" s="2"/>
      <c r="L203" s="2"/>
      <c r="M203" s="3"/>
      <c r="AK203" s="10"/>
      <c r="AL203" s="6"/>
      <c r="AM203" s="11"/>
      <c r="AN203" s="1"/>
      <c r="AO203" s="12"/>
      <c r="AP203" s="2"/>
      <c r="AQ203" s="2"/>
      <c r="AR203" s="2"/>
      <c r="AS203" s="2"/>
      <c r="AT203" s="3"/>
    </row>
    <row r="204" spans="4:46" x14ac:dyDescent="0.25">
      <c r="D204" s="10"/>
      <c r="E204" s="6"/>
      <c r="F204" s="11"/>
      <c r="G204" s="1"/>
      <c r="H204" s="12"/>
      <c r="I204" s="2"/>
      <c r="J204" s="2"/>
      <c r="K204" s="2"/>
      <c r="L204" s="2"/>
      <c r="M204" s="3"/>
      <c r="AK204" s="10"/>
      <c r="AL204" s="6"/>
      <c r="AM204" s="11"/>
      <c r="AN204" s="1"/>
      <c r="AO204" s="12"/>
      <c r="AP204" s="2"/>
      <c r="AQ204" s="2"/>
      <c r="AR204" s="2"/>
      <c r="AS204" s="2"/>
      <c r="AT204" s="3"/>
    </row>
    <row r="205" spans="4:46" x14ac:dyDescent="0.25">
      <c r="D205" s="10"/>
      <c r="E205" s="6"/>
      <c r="F205" s="11"/>
      <c r="G205" s="1"/>
      <c r="H205" s="12"/>
      <c r="I205" s="2"/>
      <c r="J205" s="2"/>
      <c r="K205" s="2"/>
      <c r="L205" s="2"/>
      <c r="M205" s="3"/>
      <c r="AK205" s="10"/>
      <c r="AL205" s="6"/>
      <c r="AM205" s="11"/>
      <c r="AN205" s="1"/>
      <c r="AO205" s="12"/>
      <c r="AP205" s="2"/>
      <c r="AQ205" s="2"/>
      <c r="AR205" s="2"/>
      <c r="AS205" s="2"/>
      <c r="AT205" s="3"/>
    </row>
    <row r="206" spans="4:46" x14ac:dyDescent="0.25">
      <c r="D206" s="10"/>
      <c r="E206" s="6"/>
      <c r="F206" s="11"/>
      <c r="G206" s="1"/>
      <c r="H206" s="12"/>
      <c r="I206" s="2"/>
      <c r="J206" s="2"/>
      <c r="K206" s="2"/>
      <c r="L206" s="2"/>
      <c r="M206" s="3"/>
      <c r="AK206" s="10"/>
      <c r="AL206" s="6"/>
      <c r="AM206" s="11"/>
      <c r="AN206" s="1"/>
      <c r="AO206" s="12"/>
      <c r="AP206" s="2"/>
      <c r="AQ206" s="2"/>
      <c r="AR206" s="2"/>
      <c r="AS206" s="2"/>
      <c r="AT206" s="3"/>
    </row>
    <row r="207" spans="4:46" x14ac:dyDescent="0.25">
      <c r="D207" s="10"/>
      <c r="E207" s="6"/>
      <c r="F207" s="11"/>
      <c r="G207" s="1"/>
      <c r="H207" s="12"/>
      <c r="I207" s="2"/>
      <c r="J207" s="2"/>
      <c r="K207" s="2"/>
      <c r="L207" s="2"/>
      <c r="M207" s="3"/>
      <c r="AK207" s="10"/>
      <c r="AL207" s="6"/>
      <c r="AM207" s="11"/>
      <c r="AN207" s="1"/>
      <c r="AO207" s="12"/>
      <c r="AP207" s="2"/>
      <c r="AQ207" s="2"/>
      <c r="AR207" s="2"/>
      <c r="AS207" s="2"/>
      <c r="AT207" s="3"/>
    </row>
    <row r="208" spans="4:46" x14ac:dyDescent="0.25">
      <c r="D208" s="10"/>
      <c r="E208" s="6"/>
      <c r="F208" s="11"/>
      <c r="G208" s="1"/>
      <c r="H208" s="12"/>
      <c r="I208" s="2"/>
      <c r="J208" s="2"/>
      <c r="K208" s="2"/>
      <c r="L208" s="2"/>
      <c r="M208" s="3"/>
      <c r="AK208" s="10"/>
      <c r="AL208" s="6"/>
      <c r="AM208" s="11"/>
      <c r="AN208" s="1"/>
      <c r="AO208" s="12"/>
      <c r="AP208" s="2"/>
      <c r="AQ208" s="2"/>
      <c r="AR208" s="2"/>
      <c r="AS208" s="2"/>
      <c r="AT208" s="3"/>
    </row>
    <row r="209" spans="4:46" x14ac:dyDescent="0.25">
      <c r="D209" s="10"/>
      <c r="E209" s="6"/>
      <c r="F209" s="11"/>
      <c r="G209" s="1"/>
      <c r="H209" s="12"/>
      <c r="I209" s="2"/>
      <c r="J209" s="2"/>
      <c r="K209" s="2"/>
      <c r="L209" s="2"/>
      <c r="M209" s="3"/>
      <c r="AK209" s="10"/>
      <c r="AL209" s="6"/>
      <c r="AM209" s="11"/>
      <c r="AN209" s="1"/>
      <c r="AO209" s="12"/>
      <c r="AP209" s="2"/>
      <c r="AQ209" s="2"/>
      <c r="AR209" s="2"/>
      <c r="AS209" s="2"/>
      <c r="AT209" s="3"/>
    </row>
    <row r="210" spans="4:46" x14ac:dyDescent="0.25">
      <c r="D210" s="10"/>
      <c r="E210" s="6"/>
      <c r="F210" s="11"/>
      <c r="G210" s="1"/>
      <c r="H210" s="12"/>
      <c r="I210" s="2"/>
      <c r="J210" s="2"/>
      <c r="K210" s="2"/>
      <c r="L210" s="2"/>
      <c r="M210" s="3"/>
      <c r="AK210" s="10"/>
      <c r="AL210" s="6"/>
      <c r="AM210" s="11"/>
      <c r="AN210" s="1"/>
      <c r="AO210" s="12"/>
      <c r="AP210" s="2"/>
      <c r="AQ210" s="2"/>
      <c r="AR210" s="2"/>
      <c r="AS210" s="2"/>
      <c r="AT210" s="3"/>
    </row>
    <row r="211" spans="4:46" x14ac:dyDescent="0.25">
      <c r="D211" s="10"/>
      <c r="E211" s="6"/>
      <c r="F211" s="11"/>
      <c r="G211" s="1"/>
      <c r="H211" s="12"/>
      <c r="I211" s="2"/>
      <c r="J211" s="2"/>
      <c r="K211" s="2"/>
      <c r="L211" s="2"/>
      <c r="M211" s="3"/>
      <c r="AK211" s="10"/>
      <c r="AL211" s="6"/>
      <c r="AM211" s="11"/>
      <c r="AN211" s="1"/>
      <c r="AO211" s="12"/>
      <c r="AP211" s="2"/>
      <c r="AQ211" s="2"/>
      <c r="AR211" s="2"/>
      <c r="AS211" s="2"/>
      <c r="AT211" s="3"/>
    </row>
    <row r="212" spans="4:46" x14ac:dyDescent="0.25">
      <c r="D212" s="10"/>
      <c r="E212" s="6"/>
      <c r="F212" s="11"/>
      <c r="G212" s="1"/>
      <c r="H212" s="12"/>
      <c r="I212" s="2"/>
      <c r="J212" s="2"/>
      <c r="K212" s="2"/>
      <c r="L212" s="2"/>
      <c r="M212" s="3"/>
      <c r="AK212" s="10"/>
      <c r="AL212" s="6"/>
      <c r="AM212" s="11"/>
      <c r="AN212" s="1"/>
      <c r="AO212" s="12"/>
      <c r="AP212" s="2"/>
      <c r="AQ212" s="2"/>
      <c r="AR212" s="2"/>
      <c r="AS212" s="2"/>
      <c r="AT212" s="3"/>
    </row>
    <row r="213" spans="4:46" x14ac:dyDescent="0.25">
      <c r="D213" s="10"/>
      <c r="E213" s="6"/>
      <c r="F213" s="11"/>
      <c r="G213" s="1"/>
      <c r="H213" s="12"/>
      <c r="I213" s="2"/>
      <c r="J213" s="2"/>
      <c r="K213" s="2"/>
      <c r="L213" s="2"/>
      <c r="M213" s="3"/>
      <c r="AK213" s="10"/>
      <c r="AL213" s="6"/>
      <c r="AM213" s="11"/>
      <c r="AN213" s="1"/>
      <c r="AO213" s="12"/>
      <c r="AP213" s="2"/>
      <c r="AQ213" s="2"/>
      <c r="AR213" s="2"/>
      <c r="AS213" s="2"/>
      <c r="AT213" s="3"/>
    </row>
    <row r="214" spans="4:46" x14ac:dyDescent="0.25">
      <c r="D214" s="10"/>
      <c r="E214" s="6"/>
      <c r="F214" s="11"/>
      <c r="G214" s="1"/>
      <c r="H214" s="12"/>
      <c r="I214" s="2"/>
      <c r="J214" s="2"/>
      <c r="K214" s="2"/>
      <c r="L214" s="2"/>
      <c r="M214" s="3"/>
      <c r="AK214" s="10"/>
      <c r="AL214" s="6"/>
      <c r="AM214" s="11"/>
      <c r="AN214" s="1"/>
      <c r="AO214" s="12"/>
      <c r="AP214" s="2"/>
      <c r="AQ214" s="2"/>
      <c r="AR214" s="2"/>
      <c r="AS214" s="2"/>
      <c r="AT214" s="3"/>
    </row>
    <row r="215" spans="4:46" x14ac:dyDescent="0.25">
      <c r="D215" s="10"/>
      <c r="E215" s="6"/>
      <c r="F215" s="11"/>
      <c r="G215" s="1"/>
      <c r="H215" s="12"/>
      <c r="I215" s="2"/>
      <c r="J215" s="2"/>
      <c r="K215" s="2"/>
      <c r="L215" s="2"/>
      <c r="M215" s="3"/>
      <c r="AK215" s="10"/>
      <c r="AL215" s="6"/>
      <c r="AM215" s="11"/>
      <c r="AN215" s="1"/>
      <c r="AO215" s="12"/>
      <c r="AP215" s="2"/>
      <c r="AQ215" s="2"/>
      <c r="AR215" s="2"/>
      <c r="AS215" s="2"/>
      <c r="AT215" s="3"/>
    </row>
    <row r="216" spans="4:46" x14ac:dyDescent="0.25">
      <c r="D216" s="10"/>
      <c r="E216" s="6"/>
      <c r="F216" s="11"/>
      <c r="G216" s="1"/>
      <c r="H216" s="12"/>
      <c r="I216" s="2"/>
      <c r="J216" s="2"/>
      <c r="K216" s="2"/>
      <c r="L216" s="2"/>
      <c r="M216" s="3"/>
      <c r="AK216" s="10"/>
      <c r="AL216" s="6"/>
      <c r="AM216" s="11"/>
      <c r="AN216" s="1"/>
      <c r="AO216" s="12"/>
      <c r="AP216" s="2"/>
      <c r="AQ216" s="2"/>
      <c r="AR216" s="2"/>
      <c r="AS216" s="2"/>
      <c r="AT216" s="3"/>
    </row>
    <row r="217" spans="4:46" x14ac:dyDescent="0.25">
      <c r="D217" s="10"/>
      <c r="E217" s="6"/>
      <c r="F217" s="11"/>
      <c r="G217" s="1"/>
      <c r="H217" s="12"/>
      <c r="I217" s="2"/>
      <c r="J217" s="2"/>
      <c r="K217" s="2"/>
      <c r="L217" s="2"/>
      <c r="M217" s="3"/>
      <c r="AK217" s="10"/>
      <c r="AL217" s="6"/>
      <c r="AM217" s="11"/>
      <c r="AN217" s="1"/>
      <c r="AO217" s="12"/>
      <c r="AP217" s="2"/>
      <c r="AQ217" s="2"/>
      <c r="AR217" s="2"/>
      <c r="AS217" s="2"/>
      <c r="AT217" s="3"/>
    </row>
    <row r="218" spans="4:46" x14ac:dyDescent="0.25">
      <c r="D218" s="10"/>
      <c r="E218" s="6"/>
      <c r="F218" s="11"/>
      <c r="G218" s="1"/>
      <c r="H218" s="12"/>
      <c r="I218" s="2"/>
      <c r="J218" s="2"/>
      <c r="K218" s="2"/>
      <c r="L218" s="2"/>
      <c r="M218" s="3"/>
      <c r="AK218" s="10"/>
      <c r="AL218" s="6"/>
      <c r="AM218" s="11"/>
      <c r="AN218" s="1"/>
      <c r="AO218" s="12"/>
      <c r="AP218" s="2"/>
      <c r="AQ218" s="2"/>
      <c r="AR218" s="2"/>
      <c r="AS218" s="2"/>
      <c r="AT218" s="3"/>
    </row>
    <row r="219" spans="4:46" x14ac:dyDescent="0.25">
      <c r="D219" s="10"/>
      <c r="E219" s="6"/>
      <c r="F219" s="11"/>
      <c r="G219" s="1"/>
      <c r="H219" s="12"/>
      <c r="I219" s="2"/>
      <c r="J219" s="2"/>
      <c r="K219" s="2"/>
      <c r="L219" s="2"/>
      <c r="M219" s="3"/>
      <c r="AK219" s="10"/>
      <c r="AL219" s="6"/>
      <c r="AM219" s="11"/>
      <c r="AN219" s="1"/>
      <c r="AO219" s="12"/>
      <c r="AP219" s="2"/>
      <c r="AQ219" s="2"/>
      <c r="AR219" s="2"/>
      <c r="AS219" s="2"/>
      <c r="AT219" s="3"/>
    </row>
    <row r="220" spans="4:46" x14ac:dyDescent="0.25">
      <c r="D220" s="10"/>
      <c r="E220" s="6"/>
      <c r="F220" s="11"/>
      <c r="G220" s="1"/>
      <c r="H220" s="12"/>
      <c r="I220" s="2"/>
      <c r="J220" s="2"/>
      <c r="K220" s="2"/>
      <c r="L220" s="2"/>
      <c r="M220" s="3"/>
      <c r="AK220" s="10"/>
      <c r="AL220" s="6"/>
      <c r="AM220" s="11"/>
      <c r="AN220" s="1"/>
      <c r="AO220" s="12"/>
      <c r="AP220" s="2"/>
      <c r="AQ220" s="2"/>
      <c r="AR220" s="2"/>
      <c r="AS220" s="2"/>
      <c r="AT220" s="3"/>
    </row>
    <row r="221" spans="4:46" x14ac:dyDescent="0.25">
      <c r="D221" s="10"/>
      <c r="E221" s="6"/>
      <c r="F221" s="11"/>
      <c r="G221" s="1"/>
      <c r="H221" s="12"/>
      <c r="I221" s="2"/>
      <c r="J221" s="2"/>
      <c r="K221" s="2"/>
      <c r="L221" s="2"/>
      <c r="M221" s="3"/>
      <c r="AK221" s="10"/>
      <c r="AL221" s="6"/>
      <c r="AM221" s="11"/>
      <c r="AN221" s="1"/>
      <c r="AO221" s="12"/>
      <c r="AP221" s="2"/>
      <c r="AQ221" s="2"/>
      <c r="AR221" s="2"/>
      <c r="AS221" s="2"/>
      <c r="AT221" s="3"/>
    </row>
    <row r="222" spans="4:46" x14ac:dyDescent="0.25">
      <c r="D222" s="10"/>
      <c r="E222" s="6"/>
      <c r="F222" s="11"/>
      <c r="G222" s="1"/>
      <c r="H222" s="12"/>
      <c r="I222" s="2"/>
      <c r="J222" s="2"/>
      <c r="K222" s="2"/>
      <c r="L222" s="2"/>
      <c r="M222" s="3"/>
      <c r="AK222" s="10"/>
      <c r="AL222" s="6"/>
      <c r="AM222" s="11"/>
      <c r="AN222" s="1"/>
      <c r="AO222" s="12"/>
      <c r="AP222" s="2"/>
      <c r="AQ222" s="2"/>
      <c r="AR222" s="2"/>
      <c r="AS222" s="2"/>
      <c r="AT222" s="3"/>
    </row>
    <row r="223" spans="4:46" x14ac:dyDescent="0.25">
      <c r="D223" s="10"/>
      <c r="E223" s="6"/>
      <c r="F223" s="11"/>
      <c r="G223" s="1"/>
      <c r="H223" s="12"/>
      <c r="I223" s="2"/>
      <c r="J223" s="2"/>
      <c r="K223" s="2"/>
      <c r="L223" s="2"/>
      <c r="M223" s="3"/>
      <c r="AK223" s="10"/>
      <c r="AL223" s="6"/>
      <c r="AM223" s="11"/>
      <c r="AN223" s="1"/>
      <c r="AO223" s="12"/>
      <c r="AP223" s="2"/>
      <c r="AQ223" s="2"/>
      <c r="AR223" s="2"/>
      <c r="AS223" s="2"/>
      <c r="AT223" s="3"/>
    </row>
    <row r="224" spans="4:46" x14ac:dyDescent="0.25">
      <c r="D224" s="10"/>
      <c r="E224" s="6"/>
      <c r="F224" s="11"/>
      <c r="G224" s="1"/>
      <c r="H224" s="12"/>
      <c r="I224" s="2"/>
      <c r="J224" s="2"/>
      <c r="K224" s="2"/>
      <c r="L224" s="2"/>
      <c r="M224" s="3"/>
      <c r="AK224" s="10"/>
      <c r="AL224" s="6"/>
      <c r="AM224" s="11"/>
      <c r="AN224" s="1"/>
      <c r="AO224" s="12"/>
      <c r="AP224" s="2"/>
      <c r="AQ224" s="2"/>
      <c r="AR224" s="2"/>
      <c r="AS224" s="2"/>
      <c r="AT224" s="3"/>
    </row>
    <row r="225" spans="4:46" x14ac:dyDescent="0.25">
      <c r="D225" s="10"/>
      <c r="E225" s="6"/>
      <c r="F225" s="11"/>
      <c r="G225" s="1"/>
      <c r="H225" s="12"/>
      <c r="I225" s="2"/>
      <c r="J225" s="2"/>
      <c r="K225" s="2"/>
      <c r="L225" s="2"/>
      <c r="M225" s="3"/>
      <c r="AK225" s="10"/>
      <c r="AL225" s="6"/>
      <c r="AM225" s="11"/>
      <c r="AN225" s="1"/>
      <c r="AO225" s="12"/>
      <c r="AP225" s="2"/>
      <c r="AQ225" s="2"/>
      <c r="AR225" s="2"/>
      <c r="AS225" s="2"/>
      <c r="AT225" s="3"/>
    </row>
    <row r="226" spans="4:46" x14ac:dyDescent="0.25">
      <c r="D226" s="10"/>
      <c r="E226" s="6"/>
      <c r="F226" s="11"/>
      <c r="G226" s="1"/>
      <c r="H226" s="12"/>
      <c r="I226" s="2"/>
      <c r="J226" s="2"/>
      <c r="K226" s="2"/>
      <c r="L226" s="2"/>
      <c r="M226" s="3"/>
      <c r="AK226" s="10"/>
      <c r="AL226" s="6"/>
      <c r="AM226" s="11"/>
      <c r="AN226" s="1"/>
      <c r="AO226" s="12"/>
      <c r="AP226" s="2"/>
      <c r="AQ226" s="2"/>
      <c r="AR226" s="2"/>
      <c r="AS226" s="2"/>
      <c r="AT226" s="3"/>
    </row>
    <row r="227" spans="4:46" x14ac:dyDescent="0.25">
      <c r="D227" s="10"/>
      <c r="E227" s="6"/>
      <c r="F227" s="11"/>
      <c r="G227" s="1"/>
      <c r="H227" s="12"/>
      <c r="I227" s="2"/>
      <c r="J227" s="2"/>
      <c r="K227" s="2"/>
      <c r="L227" s="2"/>
      <c r="M227" s="3"/>
      <c r="AK227" s="10"/>
      <c r="AL227" s="6"/>
      <c r="AM227" s="11"/>
      <c r="AN227" s="1"/>
      <c r="AO227" s="12"/>
      <c r="AP227" s="2"/>
      <c r="AQ227" s="2"/>
      <c r="AR227" s="2"/>
      <c r="AS227" s="2"/>
      <c r="AT227" s="3"/>
    </row>
    <row r="228" spans="4:46" x14ac:dyDescent="0.25">
      <c r="D228" s="10"/>
      <c r="E228" s="6"/>
      <c r="F228" s="11"/>
      <c r="G228" s="1"/>
      <c r="H228" s="12"/>
      <c r="I228" s="2"/>
      <c r="J228" s="2"/>
      <c r="K228" s="2"/>
      <c r="L228" s="2"/>
      <c r="M228" s="3"/>
      <c r="AK228" s="10"/>
      <c r="AL228" s="6"/>
      <c r="AM228" s="11"/>
      <c r="AN228" s="1"/>
      <c r="AO228" s="12"/>
      <c r="AP228" s="2"/>
      <c r="AQ228" s="2"/>
      <c r="AR228" s="2"/>
      <c r="AS228" s="2"/>
      <c r="AT228" s="3"/>
    </row>
    <row r="229" spans="4:46" x14ac:dyDescent="0.25">
      <c r="D229" s="10"/>
      <c r="E229" s="6"/>
      <c r="F229" s="11"/>
      <c r="G229" s="1"/>
      <c r="H229" s="12"/>
      <c r="I229" s="2"/>
      <c r="J229" s="2"/>
      <c r="K229" s="2"/>
      <c r="L229" s="2"/>
      <c r="M229" s="3"/>
      <c r="AK229" s="10"/>
      <c r="AL229" s="6"/>
      <c r="AM229" s="11"/>
      <c r="AN229" s="1"/>
      <c r="AO229" s="12"/>
      <c r="AP229" s="2"/>
      <c r="AQ229" s="2"/>
      <c r="AR229" s="2"/>
      <c r="AS229" s="2"/>
      <c r="AT229" s="3"/>
    </row>
    <row r="230" spans="4:46" x14ac:dyDescent="0.25">
      <c r="D230" s="10"/>
      <c r="E230" s="6"/>
      <c r="F230" s="11"/>
      <c r="G230" s="1"/>
      <c r="H230" s="12"/>
      <c r="I230" s="2"/>
      <c r="J230" s="2"/>
      <c r="K230" s="2"/>
      <c r="L230" s="2"/>
      <c r="M230" s="3"/>
      <c r="AK230" s="10"/>
      <c r="AL230" s="6"/>
      <c r="AM230" s="11"/>
      <c r="AN230" s="1"/>
      <c r="AO230" s="12"/>
      <c r="AP230" s="2"/>
      <c r="AQ230" s="2"/>
      <c r="AR230" s="2"/>
      <c r="AS230" s="2"/>
      <c r="AT230" s="3"/>
    </row>
    <row r="231" spans="4:46" x14ac:dyDescent="0.25">
      <c r="D231" s="10"/>
      <c r="E231" s="6"/>
      <c r="F231" s="11"/>
      <c r="G231" s="1"/>
      <c r="H231" s="12"/>
      <c r="I231" s="2"/>
      <c r="J231" s="2"/>
      <c r="K231" s="2"/>
      <c r="L231" s="2"/>
      <c r="M231" s="3"/>
      <c r="AK231" s="10"/>
      <c r="AL231" s="6"/>
      <c r="AM231" s="11"/>
      <c r="AN231" s="1"/>
      <c r="AO231" s="12"/>
      <c r="AP231" s="2"/>
      <c r="AQ231" s="2"/>
      <c r="AR231" s="2"/>
      <c r="AS231" s="2"/>
      <c r="AT231" s="3"/>
    </row>
    <row r="232" spans="4:46" x14ac:dyDescent="0.25">
      <c r="D232" s="10"/>
      <c r="E232" s="6"/>
      <c r="F232" s="11"/>
      <c r="G232" s="1"/>
      <c r="H232" s="12"/>
      <c r="I232" s="2"/>
      <c r="J232" s="2"/>
      <c r="K232" s="2"/>
      <c r="L232" s="2"/>
      <c r="M232" s="3"/>
      <c r="AK232" s="10"/>
      <c r="AL232" s="6"/>
      <c r="AM232" s="11"/>
      <c r="AN232" s="1"/>
      <c r="AO232" s="12"/>
      <c r="AP232" s="2"/>
      <c r="AQ232" s="2"/>
      <c r="AR232" s="2"/>
      <c r="AS232" s="2"/>
      <c r="AT232" s="3"/>
    </row>
    <row r="233" spans="4:46" x14ac:dyDescent="0.25">
      <c r="D233" s="10"/>
      <c r="E233" s="6"/>
      <c r="F233" s="11"/>
      <c r="G233" s="1"/>
      <c r="H233" s="12"/>
      <c r="I233" s="2"/>
      <c r="J233" s="2"/>
      <c r="K233" s="2"/>
      <c r="L233" s="2"/>
      <c r="M233" s="3"/>
      <c r="AK233" s="10"/>
      <c r="AL233" s="6"/>
      <c r="AM233" s="11"/>
      <c r="AN233" s="1"/>
      <c r="AO233" s="12"/>
      <c r="AP233" s="2"/>
      <c r="AQ233" s="2"/>
      <c r="AR233" s="2"/>
      <c r="AS233" s="2"/>
      <c r="AT233" s="3"/>
    </row>
    <row r="234" spans="4:46" x14ac:dyDescent="0.25">
      <c r="D234" s="10"/>
      <c r="E234" s="6"/>
      <c r="F234" s="11"/>
      <c r="G234" s="1"/>
      <c r="H234" s="12"/>
      <c r="I234" s="2"/>
      <c r="J234" s="2"/>
      <c r="K234" s="2"/>
      <c r="L234" s="2"/>
      <c r="M234" s="3"/>
      <c r="AK234" s="10"/>
      <c r="AL234" s="6"/>
      <c r="AM234" s="11"/>
      <c r="AN234" s="1"/>
      <c r="AO234" s="12"/>
      <c r="AP234" s="2"/>
      <c r="AQ234" s="2"/>
      <c r="AR234" s="2"/>
      <c r="AS234" s="2"/>
      <c r="AT234" s="3"/>
    </row>
    <row r="235" spans="4:46" x14ac:dyDescent="0.25">
      <c r="D235" s="10"/>
      <c r="E235" s="6"/>
      <c r="F235" s="11"/>
      <c r="G235" s="1"/>
      <c r="H235" s="12"/>
      <c r="I235" s="2"/>
      <c r="J235" s="2"/>
      <c r="K235" s="2"/>
      <c r="L235" s="2"/>
      <c r="M235" s="3"/>
      <c r="AK235" s="10"/>
      <c r="AL235" s="6"/>
      <c r="AM235" s="11"/>
      <c r="AN235" s="1"/>
      <c r="AO235" s="12"/>
      <c r="AP235" s="2"/>
      <c r="AQ235" s="2"/>
      <c r="AR235" s="2"/>
      <c r="AS235" s="2"/>
      <c r="AT235" s="3"/>
    </row>
    <row r="236" spans="4:46" x14ac:dyDescent="0.25">
      <c r="D236" s="10"/>
      <c r="E236" s="6"/>
      <c r="F236" s="11"/>
      <c r="G236" s="1"/>
      <c r="H236" s="12"/>
      <c r="I236" s="2"/>
      <c r="J236" s="2"/>
      <c r="K236" s="2"/>
      <c r="L236" s="2"/>
      <c r="M236" s="3"/>
      <c r="AK236" s="10"/>
      <c r="AL236" s="6"/>
      <c r="AM236" s="11"/>
      <c r="AN236" s="1"/>
      <c r="AO236" s="12"/>
      <c r="AP236" s="2"/>
      <c r="AQ236" s="2"/>
      <c r="AR236" s="2"/>
      <c r="AS236" s="2"/>
      <c r="AT236" s="3"/>
    </row>
    <row r="237" spans="4:46" x14ac:dyDescent="0.25">
      <c r="D237" s="10"/>
      <c r="E237" s="6"/>
      <c r="F237" s="11"/>
      <c r="G237" s="1"/>
      <c r="H237" s="12"/>
      <c r="I237" s="2"/>
      <c r="J237" s="2"/>
      <c r="K237" s="2"/>
      <c r="L237" s="2"/>
      <c r="M237" s="3"/>
      <c r="AK237" s="10"/>
      <c r="AL237" s="6"/>
      <c r="AM237" s="11"/>
      <c r="AN237" s="1"/>
      <c r="AO237" s="12"/>
      <c r="AP237" s="2"/>
      <c r="AQ237" s="2"/>
      <c r="AR237" s="2"/>
      <c r="AS237" s="2"/>
      <c r="AT237" s="3"/>
    </row>
    <row r="238" spans="4:46" x14ac:dyDescent="0.25">
      <c r="D238" s="10"/>
      <c r="E238" s="6"/>
      <c r="F238" s="11"/>
      <c r="G238" s="1"/>
      <c r="H238" s="12"/>
      <c r="I238" s="2"/>
      <c r="J238" s="2"/>
      <c r="K238" s="2"/>
      <c r="L238" s="2"/>
      <c r="M238" s="3"/>
      <c r="AK238" s="10"/>
      <c r="AL238" s="6"/>
      <c r="AM238" s="11"/>
      <c r="AN238" s="1"/>
      <c r="AO238" s="12"/>
      <c r="AP238" s="2"/>
      <c r="AQ238" s="2"/>
      <c r="AR238" s="2"/>
      <c r="AS238" s="2"/>
      <c r="AT238" s="3"/>
    </row>
    <row r="239" spans="4:46" x14ac:dyDescent="0.25">
      <c r="D239" s="10"/>
      <c r="E239" s="6"/>
      <c r="F239" s="11"/>
      <c r="G239" s="1"/>
      <c r="H239" s="12"/>
      <c r="I239" s="2"/>
      <c r="J239" s="2"/>
      <c r="K239" s="2"/>
      <c r="L239" s="2"/>
      <c r="M239" s="3"/>
      <c r="AK239" s="10"/>
      <c r="AL239" s="6"/>
      <c r="AM239" s="11"/>
      <c r="AN239" s="1"/>
      <c r="AO239" s="12"/>
      <c r="AP239" s="2"/>
      <c r="AQ239" s="2"/>
      <c r="AR239" s="2"/>
      <c r="AS239" s="2"/>
      <c r="AT239" s="3"/>
    </row>
    <row r="240" spans="4:46" x14ac:dyDescent="0.25">
      <c r="D240" s="10"/>
      <c r="E240" s="6"/>
      <c r="F240" s="11"/>
      <c r="G240" s="1"/>
      <c r="H240" s="12"/>
      <c r="I240" s="2"/>
      <c r="J240" s="2"/>
      <c r="K240" s="2"/>
      <c r="L240" s="2"/>
      <c r="M240" s="3"/>
      <c r="AK240" s="10"/>
      <c r="AL240" s="6"/>
      <c r="AM240" s="11"/>
      <c r="AN240" s="1"/>
      <c r="AO240" s="12"/>
      <c r="AP240" s="2"/>
      <c r="AQ240" s="2"/>
      <c r="AR240" s="2"/>
      <c r="AS240" s="2"/>
      <c r="AT240" s="3"/>
    </row>
    <row r="241" spans="4:46" x14ac:dyDescent="0.25">
      <c r="D241" s="10"/>
      <c r="E241" s="6"/>
      <c r="F241" s="11"/>
      <c r="G241" s="1"/>
      <c r="H241" s="12"/>
      <c r="I241" s="2"/>
      <c r="J241" s="2"/>
      <c r="K241" s="2"/>
      <c r="L241" s="2"/>
      <c r="M241" s="3"/>
      <c r="AK241" s="10"/>
      <c r="AL241" s="6"/>
      <c r="AM241" s="11"/>
      <c r="AN241" s="1"/>
      <c r="AO241" s="12"/>
      <c r="AP241" s="2"/>
      <c r="AQ241" s="2"/>
      <c r="AR241" s="2"/>
      <c r="AS241" s="2"/>
      <c r="AT241" s="3"/>
    </row>
    <row r="242" spans="4:46" x14ac:dyDescent="0.25">
      <c r="D242" s="10"/>
      <c r="E242" s="6"/>
      <c r="F242" s="11"/>
      <c r="G242" s="1"/>
      <c r="H242" s="12"/>
      <c r="I242" s="2"/>
      <c r="J242" s="2"/>
      <c r="K242" s="2"/>
      <c r="L242" s="2"/>
      <c r="M242" s="3"/>
      <c r="AK242" s="10"/>
      <c r="AL242" s="6"/>
      <c r="AM242" s="11"/>
      <c r="AN242" s="1"/>
      <c r="AO242" s="12"/>
      <c r="AP242" s="2"/>
      <c r="AQ242" s="2"/>
      <c r="AR242" s="2"/>
      <c r="AS242" s="2"/>
      <c r="AT242" s="3"/>
    </row>
    <row r="243" spans="4:46" x14ac:dyDescent="0.25">
      <c r="D243" s="10"/>
      <c r="E243" s="6"/>
      <c r="F243" s="11"/>
      <c r="G243" s="1"/>
      <c r="H243" s="12"/>
      <c r="I243" s="2"/>
      <c r="J243" s="2"/>
      <c r="K243" s="2"/>
      <c r="L243" s="2"/>
      <c r="M243" s="3"/>
      <c r="AK243" s="10"/>
      <c r="AL243" s="6"/>
      <c r="AM243" s="11"/>
      <c r="AN243" s="1"/>
      <c r="AO243" s="12"/>
      <c r="AP243" s="2"/>
      <c r="AQ243" s="2"/>
      <c r="AR243" s="2"/>
      <c r="AS243" s="2"/>
      <c r="AT243" s="3"/>
    </row>
    <row r="244" spans="4:46" x14ac:dyDescent="0.25">
      <c r="D244" s="10"/>
      <c r="E244" s="6"/>
      <c r="F244" s="11"/>
      <c r="G244" s="1"/>
      <c r="H244" s="12"/>
      <c r="I244" s="2"/>
      <c r="J244" s="2"/>
      <c r="K244" s="2"/>
      <c r="L244" s="2"/>
      <c r="M244" s="3"/>
      <c r="AK244" s="10"/>
      <c r="AL244" s="6"/>
      <c r="AM244" s="11"/>
      <c r="AN244" s="1"/>
      <c r="AO244" s="12"/>
      <c r="AP244" s="2"/>
      <c r="AQ244" s="2"/>
      <c r="AR244" s="2"/>
      <c r="AS244" s="2"/>
      <c r="AT244" s="3"/>
    </row>
    <row r="245" spans="4:46" x14ac:dyDescent="0.25">
      <c r="D245" s="10"/>
      <c r="E245" s="6"/>
      <c r="F245" s="11"/>
      <c r="G245" s="1"/>
      <c r="H245" s="12"/>
      <c r="I245" s="2"/>
      <c r="J245" s="2"/>
      <c r="K245" s="2"/>
      <c r="L245" s="2"/>
      <c r="M245" s="3"/>
      <c r="AK245" s="10"/>
      <c r="AL245" s="6"/>
      <c r="AM245" s="11"/>
      <c r="AN245" s="1"/>
      <c r="AO245" s="12"/>
      <c r="AP245" s="2"/>
      <c r="AQ245" s="2"/>
      <c r="AR245" s="2"/>
      <c r="AS245" s="2"/>
      <c r="AT245" s="3"/>
    </row>
    <row r="246" spans="4:46" x14ac:dyDescent="0.25">
      <c r="D246" s="10"/>
      <c r="E246" s="6"/>
      <c r="F246" s="11"/>
      <c r="G246" s="1"/>
      <c r="H246" s="12"/>
      <c r="I246" s="2"/>
      <c r="J246" s="2"/>
      <c r="K246" s="2"/>
      <c r="L246" s="2"/>
      <c r="M246" s="3"/>
      <c r="AK246" s="10"/>
      <c r="AL246" s="6"/>
      <c r="AM246" s="11"/>
      <c r="AN246" s="1"/>
      <c r="AO246" s="12"/>
      <c r="AP246" s="2"/>
      <c r="AQ246" s="2"/>
      <c r="AR246" s="2"/>
      <c r="AS246" s="2"/>
      <c r="AT246" s="3"/>
    </row>
    <row r="247" spans="4:46" x14ac:dyDescent="0.25">
      <c r="D247" s="10"/>
      <c r="E247" s="6"/>
      <c r="F247" s="11"/>
      <c r="G247" s="1"/>
      <c r="H247" s="12"/>
      <c r="I247" s="2"/>
      <c r="J247" s="2"/>
      <c r="K247" s="2"/>
      <c r="L247" s="2"/>
      <c r="M247" s="3"/>
      <c r="AK247" s="10"/>
      <c r="AL247" s="6"/>
      <c r="AM247" s="11"/>
      <c r="AN247" s="1"/>
      <c r="AO247" s="12"/>
      <c r="AP247" s="2"/>
      <c r="AQ247" s="2"/>
      <c r="AR247" s="2"/>
      <c r="AS247" s="2"/>
      <c r="AT247" s="3"/>
    </row>
    <row r="248" spans="4:46" x14ac:dyDescent="0.25">
      <c r="D248" s="10"/>
      <c r="E248" s="6"/>
      <c r="F248" s="11"/>
      <c r="G248" s="1"/>
      <c r="H248" s="12"/>
      <c r="I248" s="2"/>
      <c r="J248" s="2"/>
      <c r="K248" s="2"/>
      <c r="L248" s="2"/>
      <c r="M248" s="3"/>
      <c r="AK248" s="10"/>
      <c r="AL248" s="6"/>
      <c r="AM248" s="11"/>
      <c r="AN248" s="1"/>
      <c r="AO248" s="12"/>
      <c r="AP248" s="2"/>
      <c r="AQ248" s="2"/>
      <c r="AR248" s="2"/>
      <c r="AS248" s="2"/>
      <c r="AT248" s="3"/>
    </row>
    <row r="249" spans="4:46" x14ac:dyDescent="0.25">
      <c r="D249" s="10"/>
      <c r="E249" s="6"/>
      <c r="F249" s="11"/>
      <c r="G249" s="1"/>
      <c r="H249" s="12"/>
      <c r="I249" s="2"/>
      <c r="J249" s="2"/>
      <c r="K249" s="2"/>
      <c r="L249" s="2"/>
      <c r="M249" s="3"/>
      <c r="AK249" s="10"/>
      <c r="AL249" s="6"/>
      <c r="AM249" s="11"/>
      <c r="AN249" s="1"/>
      <c r="AO249" s="12"/>
      <c r="AP249" s="2"/>
      <c r="AQ249" s="2"/>
      <c r="AR249" s="2"/>
      <c r="AS249" s="2"/>
      <c r="AT249" s="3"/>
    </row>
    <row r="250" spans="4:46" x14ac:dyDescent="0.25">
      <c r="D250" s="10"/>
      <c r="E250" s="6"/>
      <c r="F250" s="11"/>
      <c r="G250" s="1"/>
      <c r="H250" s="12"/>
      <c r="I250" s="2"/>
      <c r="J250" s="2"/>
      <c r="K250" s="2"/>
      <c r="L250" s="2"/>
      <c r="M250" s="3"/>
      <c r="AK250" s="10"/>
      <c r="AL250" s="6"/>
      <c r="AM250" s="11"/>
      <c r="AN250" s="1"/>
      <c r="AO250" s="12"/>
      <c r="AP250" s="2"/>
      <c r="AQ250" s="2"/>
      <c r="AR250" s="2"/>
      <c r="AS250" s="2"/>
      <c r="AT250" s="3"/>
    </row>
    <row r="251" spans="4:46" x14ac:dyDescent="0.25">
      <c r="D251" s="10"/>
      <c r="E251" s="6"/>
      <c r="F251" s="11"/>
      <c r="G251" s="1"/>
      <c r="H251" s="12"/>
      <c r="I251" s="2"/>
      <c r="J251" s="2"/>
      <c r="K251" s="2"/>
      <c r="L251" s="2"/>
      <c r="M251" s="3"/>
      <c r="AK251" s="10"/>
      <c r="AL251" s="6"/>
      <c r="AM251" s="11"/>
      <c r="AN251" s="1"/>
      <c r="AO251" s="12"/>
      <c r="AP251" s="2"/>
      <c r="AQ251" s="2"/>
      <c r="AR251" s="2"/>
      <c r="AS251" s="2"/>
      <c r="AT251" s="3"/>
    </row>
    <row r="252" spans="4:46" x14ac:dyDescent="0.25">
      <c r="D252" s="10"/>
      <c r="E252" s="6"/>
      <c r="F252" s="11"/>
      <c r="G252" s="1"/>
      <c r="H252" s="12"/>
      <c r="I252" s="2"/>
      <c r="J252" s="2"/>
      <c r="K252" s="2"/>
      <c r="L252" s="2"/>
      <c r="M252" s="3"/>
      <c r="AK252" s="10"/>
      <c r="AL252" s="6"/>
      <c r="AM252" s="11"/>
      <c r="AN252" s="1"/>
      <c r="AO252" s="12"/>
      <c r="AP252" s="2"/>
      <c r="AQ252" s="2"/>
      <c r="AR252" s="2"/>
      <c r="AS252" s="2"/>
      <c r="AT252" s="3"/>
    </row>
    <row r="253" spans="4:46" x14ac:dyDescent="0.25">
      <c r="D253" s="10"/>
      <c r="E253" s="6"/>
      <c r="F253" s="11"/>
      <c r="G253" s="1"/>
      <c r="H253" s="12"/>
      <c r="I253" s="2"/>
      <c r="J253" s="2"/>
      <c r="K253" s="2"/>
      <c r="L253" s="2"/>
      <c r="M253" s="3"/>
      <c r="AK253" s="10"/>
      <c r="AL253" s="6"/>
      <c r="AM253" s="11"/>
      <c r="AN253" s="1"/>
      <c r="AO253" s="12"/>
      <c r="AP253" s="2"/>
      <c r="AQ253" s="2"/>
      <c r="AR253" s="2"/>
      <c r="AS253" s="2"/>
      <c r="AT253" s="3"/>
    </row>
    <row r="254" spans="4:46" x14ac:dyDescent="0.25">
      <c r="D254" s="10"/>
      <c r="E254" s="6"/>
      <c r="F254" s="11"/>
      <c r="G254" s="1"/>
      <c r="H254" s="12"/>
      <c r="I254" s="2"/>
      <c r="J254" s="2"/>
      <c r="K254" s="2"/>
      <c r="L254" s="2"/>
      <c r="M254" s="3"/>
      <c r="AK254" s="10"/>
      <c r="AL254" s="6"/>
      <c r="AM254" s="11"/>
      <c r="AN254" s="1"/>
      <c r="AO254" s="12"/>
      <c r="AP254" s="2"/>
      <c r="AQ254" s="2"/>
      <c r="AR254" s="2"/>
      <c r="AS254" s="2"/>
      <c r="AT254" s="3"/>
    </row>
    <row r="255" spans="4:46" x14ac:dyDescent="0.25">
      <c r="D255" s="10"/>
      <c r="E255" s="6"/>
      <c r="F255" s="11"/>
      <c r="G255" s="1"/>
      <c r="H255" s="12"/>
      <c r="I255" s="2"/>
      <c r="J255" s="2"/>
      <c r="K255" s="2"/>
      <c r="L255" s="2"/>
      <c r="M255" s="3"/>
      <c r="AK255" s="10"/>
      <c r="AL255" s="6"/>
      <c r="AM255" s="11"/>
      <c r="AN255" s="1"/>
      <c r="AO255" s="12"/>
      <c r="AP255" s="2"/>
      <c r="AQ255" s="2"/>
      <c r="AR255" s="2"/>
      <c r="AS255" s="2"/>
      <c r="AT255" s="3"/>
    </row>
    <row r="256" spans="4:46" x14ac:dyDescent="0.25">
      <c r="D256" s="10"/>
      <c r="E256" s="6"/>
      <c r="F256" s="11"/>
      <c r="G256" s="1"/>
      <c r="H256" s="12"/>
      <c r="I256" s="2"/>
      <c r="J256" s="2"/>
      <c r="K256" s="2"/>
      <c r="L256" s="2"/>
      <c r="M256" s="3"/>
      <c r="AK256" s="10"/>
      <c r="AL256" s="6"/>
      <c r="AM256" s="11"/>
      <c r="AN256" s="1"/>
      <c r="AO256" s="12"/>
      <c r="AP256" s="2"/>
      <c r="AQ256" s="2"/>
      <c r="AR256" s="2"/>
      <c r="AS256" s="2"/>
      <c r="AT256" s="3"/>
    </row>
    <row r="257" spans="4:46" x14ac:dyDescent="0.25">
      <c r="D257" s="10"/>
      <c r="E257" s="6"/>
      <c r="F257" s="11"/>
      <c r="G257" s="1"/>
      <c r="H257" s="12"/>
      <c r="I257" s="2"/>
      <c r="J257" s="2"/>
      <c r="K257" s="2"/>
      <c r="L257" s="2"/>
      <c r="M257" s="3"/>
      <c r="AK257" s="10"/>
      <c r="AL257" s="6"/>
      <c r="AM257" s="11"/>
      <c r="AN257" s="1"/>
      <c r="AO257" s="12"/>
      <c r="AP257" s="2"/>
      <c r="AQ257" s="2"/>
      <c r="AR257" s="2"/>
      <c r="AS257" s="2"/>
      <c r="AT257" s="3"/>
    </row>
    <row r="258" spans="4:46" x14ac:dyDescent="0.25">
      <c r="D258" s="10"/>
      <c r="E258" s="6"/>
      <c r="F258" s="11"/>
      <c r="G258" s="1"/>
      <c r="H258" s="12"/>
      <c r="I258" s="2"/>
      <c r="J258" s="2"/>
      <c r="K258" s="2"/>
      <c r="L258" s="2"/>
      <c r="M258" s="3"/>
      <c r="AK258" s="10"/>
      <c r="AL258" s="6"/>
      <c r="AM258" s="11"/>
      <c r="AN258" s="1"/>
      <c r="AO258" s="12"/>
      <c r="AP258" s="2"/>
      <c r="AQ258" s="2"/>
      <c r="AR258" s="2"/>
      <c r="AS258" s="2"/>
      <c r="AT258" s="3"/>
    </row>
    <row r="259" spans="4:46" x14ac:dyDescent="0.25">
      <c r="D259" s="10"/>
      <c r="E259" s="6"/>
      <c r="F259" s="11"/>
      <c r="G259" s="1"/>
      <c r="H259" s="12"/>
      <c r="I259" s="2"/>
      <c r="J259" s="2"/>
      <c r="K259" s="2"/>
      <c r="L259" s="2"/>
      <c r="M259" s="3"/>
      <c r="AK259" s="10"/>
      <c r="AL259" s="6"/>
      <c r="AM259" s="11"/>
      <c r="AN259" s="1"/>
      <c r="AO259" s="12"/>
      <c r="AP259" s="2"/>
      <c r="AQ259" s="2"/>
      <c r="AR259" s="2"/>
      <c r="AS259" s="2"/>
      <c r="AT259" s="3"/>
    </row>
    <row r="260" spans="4:46" x14ac:dyDescent="0.25">
      <c r="D260" s="10"/>
      <c r="E260" s="6"/>
      <c r="F260" s="11"/>
      <c r="G260" s="1"/>
      <c r="H260" s="12"/>
      <c r="I260" s="2"/>
      <c r="J260" s="2"/>
      <c r="K260" s="2"/>
      <c r="L260" s="2"/>
      <c r="M260" s="3"/>
      <c r="AK260" s="10"/>
      <c r="AL260" s="6"/>
      <c r="AM260" s="11"/>
      <c r="AN260" s="1"/>
      <c r="AO260" s="12"/>
      <c r="AP260" s="2"/>
      <c r="AQ260" s="2"/>
      <c r="AR260" s="2"/>
      <c r="AS260" s="2"/>
      <c r="AT260" s="3"/>
    </row>
    <row r="261" spans="4:46" x14ac:dyDescent="0.25">
      <c r="D261" s="10"/>
      <c r="E261" s="6"/>
      <c r="F261" s="11"/>
      <c r="G261" s="1"/>
      <c r="H261" s="12"/>
      <c r="I261" s="2"/>
      <c r="J261" s="2"/>
      <c r="K261" s="2"/>
      <c r="L261" s="2"/>
      <c r="M261" s="3"/>
      <c r="AK261" s="10"/>
      <c r="AL261" s="6"/>
      <c r="AM261" s="11"/>
      <c r="AN261" s="1"/>
      <c r="AO261" s="12"/>
      <c r="AP261" s="2"/>
      <c r="AQ261" s="2"/>
      <c r="AR261" s="2"/>
      <c r="AS261" s="2"/>
      <c r="AT261" s="3"/>
    </row>
    <row r="262" spans="4:46" x14ac:dyDescent="0.25">
      <c r="D262" s="10"/>
      <c r="E262" s="6"/>
      <c r="F262" s="11"/>
      <c r="G262" s="1"/>
      <c r="H262" s="12"/>
      <c r="I262" s="2"/>
      <c r="J262" s="2"/>
      <c r="K262" s="2"/>
      <c r="L262" s="2"/>
      <c r="M262" s="3"/>
      <c r="AK262" s="10"/>
      <c r="AL262" s="6"/>
      <c r="AM262" s="11"/>
      <c r="AN262" s="1"/>
      <c r="AO262" s="12"/>
      <c r="AP262" s="2"/>
      <c r="AQ262" s="2"/>
      <c r="AR262" s="2"/>
      <c r="AS262" s="2"/>
      <c r="AT262" s="3"/>
    </row>
    <row r="263" spans="4:46" x14ac:dyDescent="0.25">
      <c r="D263" s="10"/>
      <c r="E263" s="6"/>
      <c r="F263" s="11"/>
      <c r="G263" s="1"/>
      <c r="H263" s="12"/>
      <c r="I263" s="2"/>
      <c r="J263" s="2"/>
      <c r="K263" s="2"/>
      <c r="L263" s="2"/>
      <c r="M263" s="3"/>
      <c r="AK263" s="10"/>
      <c r="AL263" s="6"/>
      <c r="AM263" s="11"/>
      <c r="AN263" s="1"/>
      <c r="AO263" s="12"/>
      <c r="AP263" s="2"/>
      <c r="AQ263" s="2"/>
      <c r="AR263" s="2"/>
      <c r="AS263" s="2"/>
      <c r="AT263" s="3"/>
    </row>
    <row r="264" spans="4:46" x14ac:dyDescent="0.25">
      <c r="D264" s="10"/>
      <c r="E264" s="6"/>
      <c r="F264" s="11"/>
      <c r="G264" s="1"/>
      <c r="H264" s="12"/>
      <c r="I264" s="2"/>
      <c r="J264" s="2"/>
      <c r="K264" s="2"/>
      <c r="L264" s="2"/>
      <c r="M264" s="3"/>
      <c r="AK264" s="10"/>
      <c r="AL264" s="6"/>
      <c r="AM264" s="11"/>
      <c r="AN264" s="1"/>
      <c r="AO264" s="12"/>
      <c r="AP264" s="2"/>
      <c r="AQ264" s="2"/>
      <c r="AR264" s="2"/>
      <c r="AS264" s="2"/>
      <c r="AT264" s="3"/>
    </row>
    <row r="265" spans="4:46" x14ac:dyDescent="0.25">
      <c r="D265" s="10"/>
      <c r="E265" s="6"/>
      <c r="F265" s="11"/>
      <c r="G265" s="1"/>
      <c r="H265" s="12"/>
      <c r="I265" s="2"/>
      <c r="J265" s="2"/>
      <c r="K265" s="2"/>
      <c r="L265" s="2"/>
      <c r="M265" s="3"/>
      <c r="AK265" s="10"/>
      <c r="AL265" s="6"/>
      <c r="AM265" s="11"/>
      <c r="AN265" s="1"/>
      <c r="AO265" s="12"/>
      <c r="AP265" s="2"/>
      <c r="AQ265" s="2"/>
      <c r="AR265" s="2"/>
      <c r="AS265" s="2"/>
      <c r="AT265" s="3"/>
    </row>
    <row r="266" spans="4:46" x14ac:dyDescent="0.25">
      <c r="D266" s="10"/>
      <c r="E266" s="6"/>
      <c r="F266" s="11"/>
      <c r="G266" s="1"/>
      <c r="H266" s="12"/>
      <c r="I266" s="2"/>
      <c r="J266" s="2"/>
      <c r="K266" s="2"/>
      <c r="L266" s="2"/>
      <c r="M266" s="3"/>
      <c r="AK266" s="10"/>
      <c r="AL266" s="6"/>
      <c r="AM266" s="11"/>
      <c r="AN266" s="1"/>
      <c r="AO266" s="12"/>
      <c r="AP266" s="2"/>
      <c r="AQ266" s="2"/>
      <c r="AR266" s="2"/>
      <c r="AS266" s="2"/>
      <c r="AT266" s="3"/>
    </row>
    <row r="267" spans="4:46" x14ac:dyDescent="0.25">
      <c r="D267" s="10"/>
      <c r="E267" s="6"/>
      <c r="F267" s="11"/>
      <c r="G267" s="1"/>
      <c r="H267" s="12"/>
      <c r="I267" s="2"/>
      <c r="J267" s="2"/>
      <c r="K267" s="2"/>
      <c r="L267" s="2"/>
      <c r="M267" s="3"/>
      <c r="AK267" s="10"/>
      <c r="AL267" s="6"/>
      <c r="AM267" s="11"/>
      <c r="AN267" s="1"/>
      <c r="AO267" s="12"/>
      <c r="AP267" s="2"/>
      <c r="AQ267" s="2"/>
      <c r="AR267" s="2"/>
      <c r="AS267" s="2"/>
      <c r="AT267" s="3"/>
    </row>
    <row r="268" spans="4:46" x14ac:dyDescent="0.25">
      <c r="D268" s="10"/>
      <c r="E268" s="6"/>
      <c r="F268" s="11"/>
      <c r="G268" s="1"/>
      <c r="H268" s="12"/>
      <c r="I268" s="2"/>
      <c r="J268" s="2"/>
      <c r="K268" s="2"/>
      <c r="L268" s="2"/>
      <c r="M268" s="3"/>
      <c r="AK268" s="10"/>
      <c r="AL268" s="6"/>
      <c r="AM268" s="11"/>
      <c r="AN268" s="1"/>
      <c r="AO268" s="12"/>
      <c r="AP268" s="2"/>
      <c r="AQ268" s="2"/>
      <c r="AR268" s="2"/>
      <c r="AS268" s="2"/>
      <c r="AT268" s="3"/>
    </row>
    <row r="269" spans="4:46" x14ac:dyDescent="0.25">
      <c r="D269" s="10"/>
      <c r="E269" s="6"/>
      <c r="F269" s="11"/>
      <c r="G269" s="1"/>
      <c r="H269" s="12"/>
      <c r="I269" s="2"/>
      <c r="J269" s="2"/>
      <c r="K269" s="2"/>
      <c r="L269" s="2"/>
      <c r="M269" s="3"/>
      <c r="AK269" s="10"/>
      <c r="AL269" s="6"/>
      <c r="AM269" s="11"/>
      <c r="AN269" s="1"/>
      <c r="AO269" s="12"/>
      <c r="AP269" s="2"/>
      <c r="AQ269" s="2"/>
      <c r="AR269" s="2"/>
      <c r="AS269" s="2"/>
      <c r="AT269" s="3"/>
    </row>
    <row r="270" spans="4:46" x14ac:dyDescent="0.25">
      <c r="D270" s="10"/>
      <c r="E270" s="6"/>
      <c r="F270" s="11"/>
      <c r="G270" s="1"/>
      <c r="H270" s="12"/>
      <c r="I270" s="2"/>
      <c r="J270" s="2"/>
      <c r="K270" s="2"/>
      <c r="L270" s="2"/>
      <c r="M270" s="3"/>
      <c r="AK270" s="10"/>
      <c r="AL270" s="6"/>
      <c r="AM270" s="11"/>
      <c r="AN270" s="1"/>
      <c r="AO270" s="12"/>
      <c r="AP270" s="2"/>
      <c r="AQ270" s="2"/>
      <c r="AR270" s="2"/>
      <c r="AS270" s="2"/>
      <c r="AT270" s="3"/>
    </row>
    <row r="271" spans="4:46" x14ac:dyDescent="0.25">
      <c r="D271" s="10"/>
      <c r="E271" s="6"/>
      <c r="F271" s="11"/>
      <c r="G271" s="1"/>
      <c r="H271" s="12"/>
      <c r="I271" s="2"/>
      <c r="J271" s="2"/>
      <c r="K271" s="2"/>
      <c r="L271" s="2"/>
      <c r="M271" s="3"/>
      <c r="AK271" s="10"/>
      <c r="AL271" s="6"/>
      <c r="AM271" s="11"/>
      <c r="AN271" s="1"/>
      <c r="AO271" s="12"/>
      <c r="AP271" s="2"/>
      <c r="AQ271" s="2"/>
      <c r="AR271" s="2"/>
      <c r="AS271" s="2"/>
      <c r="AT271" s="3"/>
    </row>
    <row r="272" spans="4:46" x14ac:dyDescent="0.25">
      <c r="D272" s="10"/>
      <c r="E272" s="6"/>
      <c r="F272" s="11"/>
      <c r="G272" s="1"/>
      <c r="H272" s="12"/>
      <c r="I272" s="2"/>
      <c r="J272" s="2"/>
      <c r="K272" s="2"/>
      <c r="L272" s="2"/>
      <c r="M272" s="3"/>
      <c r="AK272" s="10"/>
      <c r="AL272" s="6"/>
      <c r="AM272" s="11"/>
      <c r="AN272" s="1"/>
      <c r="AO272" s="12"/>
      <c r="AP272" s="2"/>
      <c r="AQ272" s="2"/>
      <c r="AR272" s="2"/>
      <c r="AS272" s="2"/>
      <c r="AT272" s="3"/>
    </row>
    <row r="273" spans="4:46" x14ac:dyDescent="0.25">
      <c r="D273" s="10"/>
      <c r="E273" s="6"/>
      <c r="F273" s="11"/>
      <c r="G273" s="1"/>
      <c r="H273" s="12"/>
      <c r="I273" s="2"/>
      <c r="J273" s="2"/>
      <c r="K273" s="2"/>
      <c r="L273" s="2"/>
      <c r="M273" s="3"/>
      <c r="AK273" s="10"/>
      <c r="AL273" s="6"/>
      <c r="AM273" s="11"/>
      <c r="AN273" s="1"/>
      <c r="AO273" s="12"/>
      <c r="AP273" s="2"/>
      <c r="AQ273" s="2"/>
      <c r="AR273" s="2"/>
      <c r="AS273" s="2"/>
      <c r="AT273" s="3"/>
    </row>
    <row r="274" spans="4:46" x14ac:dyDescent="0.25">
      <c r="D274" s="10"/>
      <c r="E274" s="6"/>
      <c r="F274" s="11"/>
      <c r="G274" s="1"/>
      <c r="H274" s="12"/>
      <c r="I274" s="2"/>
      <c r="J274" s="2"/>
      <c r="K274" s="2"/>
      <c r="L274" s="2"/>
      <c r="M274" s="3"/>
      <c r="AK274" s="10"/>
      <c r="AL274" s="6"/>
      <c r="AM274" s="11"/>
      <c r="AN274" s="1"/>
      <c r="AO274" s="12"/>
      <c r="AP274" s="2"/>
      <c r="AQ274" s="2"/>
      <c r="AR274" s="2"/>
      <c r="AS274" s="2"/>
      <c r="AT274" s="3"/>
    </row>
    <row r="275" spans="4:46" x14ac:dyDescent="0.25">
      <c r="D275" s="10"/>
      <c r="E275" s="6"/>
      <c r="F275" s="11"/>
      <c r="G275" s="1"/>
      <c r="H275" s="12"/>
      <c r="I275" s="2"/>
      <c r="J275" s="2"/>
      <c r="K275" s="2"/>
      <c r="L275" s="2"/>
      <c r="M275" s="3"/>
      <c r="AK275" s="10"/>
      <c r="AL275" s="6"/>
      <c r="AM275" s="11"/>
      <c r="AN275" s="1"/>
      <c r="AO275" s="12"/>
      <c r="AP275" s="2"/>
      <c r="AQ275" s="2"/>
      <c r="AR275" s="2"/>
      <c r="AS275" s="2"/>
      <c r="AT275" s="3"/>
    </row>
    <row r="276" spans="4:46" x14ac:dyDescent="0.25">
      <c r="D276" s="10"/>
      <c r="E276" s="6"/>
      <c r="F276" s="11"/>
      <c r="G276" s="1"/>
      <c r="H276" s="12"/>
      <c r="I276" s="2"/>
      <c r="J276" s="2"/>
      <c r="K276" s="2"/>
      <c r="L276" s="2"/>
      <c r="M276" s="3"/>
      <c r="AK276" s="10"/>
      <c r="AL276" s="6"/>
      <c r="AM276" s="11"/>
      <c r="AN276" s="1"/>
      <c r="AO276" s="12"/>
      <c r="AP276" s="2"/>
      <c r="AQ276" s="2"/>
      <c r="AR276" s="2"/>
      <c r="AS276" s="2"/>
      <c r="AT276" s="3"/>
    </row>
    <row r="277" spans="4:46" x14ac:dyDescent="0.25">
      <c r="D277" s="10"/>
      <c r="E277" s="6"/>
      <c r="F277" s="11"/>
      <c r="G277" s="1"/>
      <c r="H277" s="12"/>
      <c r="I277" s="2"/>
      <c r="J277" s="2"/>
      <c r="K277" s="2"/>
      <c r="L277" s="2"/>
      <c r="M277" s="3"/>
      <c r="AK277" s="10"/>
      <c r="AL277" s="6"/>
      <c r="AM277" s="11"/>
      <c r="AN277" s="1"/>
      <c r="AO277" s="12"/>
      <c r="AP277" s="2"/>
      <c r="AQ277" s="2"/>
      <c r="AR277" s="2"/>
      <c r="AS277" s="2"/>
      <c r="AT277" s="3"/>
    </row>
    <row r="278" spans="4:46" x14ac:dyDescent="0.25">
      <c r="D278" s="10"/>
      <c r="E278" s="6"/>
      <c r="F278" s="11"/>
      <c r="G278" s="1"/>
      <c r="H278" s="12"/>
      <c r="I278" s="2"/>
      <c r="J278" s="2"/>
      <c r="K278" s="2"/>
      <c r="L278" s="2"/>
      <c r="M278" s="3"/>
      <c r="AK278" s="10"/>
      <c r="AL278" s="6"/>
      <c r="AM278" s="11"/>
      <c r="AN278" s="1"/>
      <c r="AO278" s="12"/>
      <c r="AP278" s="2"/>
      <c r="AQ278" s="2"/>
      <c r="AR278" s="2"/>
      <c r="AS278" s="2"/>
      <c r="AT278" s="3"/>
    </row>
    <row r="279" spans="4:46" x14ac:dyDescent="0.25">
      <c r="D279" s="10"/>
      <c r="E279" s="6"/>
      <c r="F279" s="11"/>
      <c r="G279" s="1"/>
      <c r="H279" s="12"/>
      <c r="I279" s="2"/>
      <c r="J279" s="2"/>
      <c r="K279" s="2"/>
      <c r="L279" s="2"/>
      <c r="M279" s="3"/>
      <c r="AK279" s="10"/>
      <c r="AL279" s="6"/>
      <c r="AM279" s="11"/>
      <c r="AN279" s="1"/>
      <c r="AO279" s="12"/>
      <c r="AP279" s="2"/>
      <c r="AQ279" s="2"/>
      <c r="AR279" s="2"/>
      <c r="AS279" s="2"/>
      <c r="AT279" s="3"/>
    </row>
    <row r="280" spans="4:46" x14ac:dyDescent="0.25">
      <c r="D280" s="10"/>
      <c r="E280" s="6"/>
      <c r="F280" s="11"/>
      <c r="G280" s="1"/>
      <c r="H280" s="12"/>
      <c r="I280" s="2"/>
      <c r="J280" s="2"/>
      <c r="K280" s="2"/>
      <c r="L280" s="2"/>
      <c r="M280" s="3"/>
      <c r="AK280" s="10"/>
      <c r="AL280" s="6"/>
      <c r="AM280" s="11"/>
      <c r="AN280" s="1"/>
      <c r="AO280" s="12"/>
      <c r="AP280" s="2"/>
      <c r="AQ280" s="2"/>
      <c r="AR280" s="2"/>
      <c r="AS280" s="2"/>
      <c r="AT280" s="3"/>
    </row>
    <row r="281" spans="4:46" x14ac:dyDescent="0.25">
      <c r="D281" s="10"/>
      <c r="E281" s="6"/>
      <c r="F281" s="11"/>
      <c r="G281" s="1"/>
      <c r="H281" s="12"/>
      <c r="I281" s="2"/>
      <c r="J281" s="2"/>
      <c r="K281" s="2"/>
      <c r="L281" s="2"/>
      <c r="M281" s="3"/>
      <c r="AK281" s="10"/>
      <c r="AL281" s="6"/>
      <c r="AM281" s="11"/>
      <c r="AN281" s="1"/>
      <c r="AO281" s="12"/>
      <c r="AP281" s="2"/>
      <c r="AQ281" s="2"/>
      <c r="AR281" s="2"/>
      <c r="AS281" s="2"/>
      <c r="AT281" s="3"/>
    </row>
    <row r="282" spans="4:46" x14ac:dyDescent="0.25">
      <c r="D282" s="10"/>
      <c r="E282" s="6"/>
      <c r="F282" s="11"/>
      <c r="G282" s="1"/>
      <c r="H282" s="12"/>
      <c r="I282" s="2"/>
      <c r="J282" s="2"/>
      <c r="K282" s="2"/>
      <c r="L282" s="2"/>
      <c r="M282" s="3"/>
      <c r="AK282" s="10"/>
      <c r="AL282" s="6"/>
      <c r="AM282" s="11"/>
      <c r="AN282" s="1"/>
      <c r="AO282" s="12"/>
      <c r="AP282" s="2"/>
      <c r="AQ282" s="2"/>
      <c r="AR282" s="2"/>
      <c r="AS282" s="2"/>
      <c r="AT282" s="3"/>
    </row>
    <row r="283" spans="4:46" x14ac:dyDescent="0.25">
      <c r="D283" s="10"/>
      <c r="E283" s="6"/>
      <c r="F283" s="11"/>
      <c r="G283" s="1"/>
      <c r="H283" s="12"/>
      <c r="I283" s="2"/>
      <c r="J283" s="2"/>
      <c r="K283" s="2"/>
      <c r="L283" s="2"/>
      <c r="M283" s="3"/>
      <c r="AK283" s="10"/>
      <c r="AL283" s="6"/>
      <c r="AM283" s="11"/>
      <c r="AN283" s="1"/>
      <c r="AO283" s="12"/>
      <c r="AP283" s="2"/>
      <c r="AQ283" s="2"/>
      <c r="AR283" s="2"/>
      <c r="AS283" s="2"/>
      <c r="AT283" s="3"/>
    </row>
    <row r="284" spans="4:46" x14ac:dyDescent="0.25">
      <c r="D284" s="10"/>
      <c r="E284" s="6"/>
      <c r="F284" s="11"/>
      <c r="G284" s="1"/>
      <c r="H284" s="12"/>
      <c r="I284" s="2"/>
      <c r="J284" s="2"/>
      <c r="K284" s="2"/>
      <c r="L284" s="2"/>
      <c r="M284" s="3"/>
      <c r="AK284" s="10"/>
      <c r="AL284" s="6"/>
      <c r="AM284" s="11"/>
      <c r="AN284" s="1"/>
      <c r="AO284" s="12"/>
      <c r="AP284" s="2"/>
      <c r="AQ284" s="2"/>
      <c r="AR284" s="2"/>
      <c r="AS284" s="2"/>
      <c r="AT284" s="3"/>
    </row>
    <row r="285" spans="4:46" x14ac:dyDescent="0.25">
      <c r="D285" s="10"/>
      <c r="E285" s="6"/>
      <c r="F285" s="11"/>
      <c r="G285" s="1"/>
      <c r="H285" s="12"/>
      <c r="I285" s="2"/>
      <c r="J285" s="2"/>
      <c r="K285" s="2"/>
      <c r="L285" s="2"/>
      <c r="M285" s="3"/>
      <c r="AK285" s="10"/>
      <c r="AL285" s="6"/>
      <c r="AM285" s="11"/>
      <c r="AN285" s="1"/>
      <c r="AO285" s="12"/>
      <c r="AP285" s="2"/>
      <c r="AQ285" s="2"/>
      <c r="AR285" s="2"/>
      <c r="AS285" s="2"/>
      <c r="AT285" s="3"/>
    </row>
    <row r="286" spans="4:46" x14ac:dyDescent="0.25">
      <c r="D286" s="10"/>
      <c r="E286" s="6"/>
      <c r="F286" s="11"/>
      <c r="G286" s="1"/>
      <c r="H286" s="12"/>
      <c r="I286" s="2"/>
      <c r="J286" s="2"/>
      <c r="K286" s="2"/>
      <c r="L286" s="2"/>
      <c r="M286" s="3"/>
      <c r="AK286" s="10"/>
      <c r="AL286" s="6"/>
      <c r="AM286" s="11"/>
      <c r="AN286" s="1"/>
      <c r="AO286" s="12"/>
      <c r="AP286" s="2"/>
      <c r="AQ286" s="2"/>
      <c r="AR286" s="2"/>
      <c r="AS286" s="2"/>
      <c r="AT286" s="3"/>
    </row>
    <row r="287" spans="4:46" x14ac:dyDescent="0.25">
      <c r="D287" s="10"/>
      <c r="E287" s="6"/>
      <c r="F287" s="11"/>
      <c r="G287" s="1"/>
      <c r="H287" s="12"/>
      <c r="I287" s="2"/>
      <c r="J287" s="2"/>
      <c r="K287" s="2"/>
      <c r="L287" s="2"/>
      <c r="M287" s="3"/>
      <c r="AK287" s="10"/>
      <c r="AL287" s="6"/>
      <c r="AM287" s="11"/>
      <c r="AN287" s="1"/>
      <c r="AO287" s="12"/>
      <c r="AP287" s="2"/>
      <c r="AQ287" s="2"/>
      <c r="AR287" s="2"/>
      <c r="AS287" s="2"/>
      <c r="AT287" s="3"/>
    </row>
    <row r="288" spans="4:46" x14ac:dyDescent="0.25">
      <c r="D288" s="10"/>
      <c r="E288" s="6"/>
      <c r="F288" s="11"/>
      <c r="G288" s="1"/>
      <c r="H288" s="12"/>
      <c r="I288" s="2"/>
      <c r="J288" s="2"/>
      <c r="K288" s="2"/>
      <c r="L288" s="2"/>
      <c r="M288" s="3"/>
      <c r="AK288" s="10"/>
      <c r="AL288" s="6"/>
      <c r="AM288" s="11"/>
      <c r="AN288" s="1"/>
      <c r="AO288" s="12"/>
      <c r="AP288" s="2"/>
      <c r="AQ288" s="2"/>
      <c r="AR288" s="2"/>
      <c r="AS288" s="2"/>
      <c r="AT288" s="3"/>
    </row>
    <row r="289" spans="4:46" x14ac:dyDescent="0.25">
      <c r="D289" s="10"/>
      <c r="E289" s="6"/>
      <c r="F289" s="11"/>
      <c r="G289" s="1"/>
      <c r="H289" s="12"/>
      <c r="I289" s="2"/>
      <c r="J289" s="2"/>
      <c r="K289" s="2"/>
      <c r="L289" s="2"/>
      <c r="M289" s="3"/>
      <c r="AK289" s="10"/>
      <c r="AL289" s="6"/>
      <c r="AM289" s="11"/>
      <c r="AN289" s="1"/>
      <c r="AO289" s="12"/>
      <c r="AP289" s="2"/>
      <c r="AQ289" s="2"/>
      <c r="AR289" s="2"/>
      <c r="AS289" s="2"/>
      <c r="AT289" s="3"/>
    </row>
    <row r="290" spans="4:46" x14ac:dyDescent="0.25">
      <c r="D290" s="10"/>
      <c r="E290" s="6"/>
      <c r="F290" s="11"/>
      <c r="G290" s="1"/>
      <c r="H290" s="12"/>
      <c r="I290" s="2"/>
      <c r="J290" s="2"/>
      <c r="K290" s="2"/>
      <c r="L290" s="2"/>
      <c r="M290" s="3"/>
      <c r="AK290" s="10"/>
      <c r="AL290" s="6"/>
      <c r="AM290" s="11"/>
      <c r="AN290" s="1"/>
      <c r="AO290" s="12"/>
      <c r="AP290" s="2"/>
      <c r="AQ290" s="2"/>
      <c r="AR290" s="2"/>
      <c r="AS290" s="2"/>
      <c r="AT290" s="3"/>
    </row>
    <row r="291" spans="4:46" x14ac:dyDescent="0.25">
      <c r="D291" s="10"/>
      <c r="E291" s="6"/>
      <c r="F291" s="11"/>
      <c r="G291" s="1"/>
      <c r="H291" s="12"/>
      <c r="I291" s="2"/>
      <c r="J291" s="2"/>
      <c r="K291" s="2"/>
      <c r="L291" s="2"/>
      <c r="M291" s="3"/>
      <c r="AK291" s="10"/>
      <c r="AL291" s="6"/>
      <c r="AM291" s="11"/>
      <c r="AN291" s="1"/>
      <c r="AO291" s="12"/>
      <c r="AP291" s="2"/>
      <c r="AQ291" s="2"/>
      <c r="AR291" s="2"/>
      <c r="AS291" s="2"/>
      <c r="AT291" s="3"/>
    </row>
    <row r="292" spans="4:46" x14ac:dyDescent="0.25">
      <c r="D292" s="10"/>
      <c r="E292" s="6"/>
      <c r="F292" s="11"/>
      <c r="G292" s="1"/>
      <c r="H292" s="12"/>
      <c r="I292" s="2"/>
      <c r="J292" s="2"/>
      <c r="K292" s="2"/>
      <c r="L292" s="2"/>
      <c r="M292" s="3"/>
      <c r="AK292" s="10"/>
      <c r="AL292" s="6"/>
      <c r="AM292" s="11"/>
      <c r="AN292" s="1"/>
      <c r="AO292" s="12"/>
      <c r="AP292" s="2"/>
      <c r="AQ292" s="2"/>
      <c r="AR292" s="2"/>
      <c r="AS292" s="2"/>
      <c r="AT292" s="3"/>
    </row>
    <row r="293" spans="4:46" x14ac:dyDescent="0.25">
      <c r="D293" s="10"/>
      <c r="E293" s="6"/>
      <c r="F293" s="11"/>
      <c r="G293" s="1"/>
      <c r="H293" s="12"/>
      <c r="I293" s="2"/>
      <c r="J293" s="2"/>
      <c r="K293" s="2"/>
      <c r="L293" s="2"/>
      <c r="M293" s="3"/>
      <c r="AK293" s="10"/>
      <c r="AL293" s="6"/>
      <c r="AM293" s="11"/>
      <c r="AN293" s="1"/>
      <c r="AO293" s="12"/>
      <c r="AP293" s="2"/>
      <c r="AQ293" s="2"/>
      <c r="AR293" s="2"/>
      <c r="AS293" s="2"/>
      <c r="AT293" s="3"/>
    </row>
    <row r="294" spans="4:46" x14ac:dyDescent="0.25">
      <c r="D294" s="10"/>
      <c r="E294" s="6"/>
      <c r="F294" s="11"/>
      <c r="G294" s="1"/>
      <c r="H294" s="12"/>
      <c r="I294" s="2"/>
      <c r="J294" s="2"/>
      <c r="K294" s="2"/>
      <c r="L294" s="2"/>
      <c r="M294" s="3"/>
      <c r="AK294" s="10"/>
      <c r="AL294" s="6"/>
      <c r="AM294" s="11"/>
      <c r="AN294" s="1"/>
      <c r="AO294" s="12"/>
      <c r="AP294" s="2"/>
      <c r="AQ294" s="2"/>
      <c r="AR294" s="2"/>
      <c r="AS294" s="2"/>
      <c r="AT294" s="3"/>
    </row>
    <row r="295" spans="4:46" x14ac:dyDescent="0.25">
      <c r="D295" s="10"/>
      <c r="E295" s="6"/>
      <c r="F295" s="11"/>
      <c r="G295" s="1"/>
      <c r="H295" s="12"/>
      <c r="I295" s="2"/>
      <c r="J295" s="2"/>
      <c r="K295" s="2"/>
      <c r="L295" s="2"/>
      <c r="M295" s="3"/>
      <c r="AK295" s="10"/>
      <c r="AL295" s="6"/>
      <c r="AM295" s="11"/>
      <c r="AN295" s="1"/>
      <c r="AO295" s="12"/>
      <c r="AP295" s="2"/>
      <c r="AQ295" s="2"/>
      <c r="AR295" s="2"/>
      <c r="AS295" s="2"/>
      <c r="AT295" s="3"/>
    </row>
    <row r="296" spans="4:46" x14ac:dyDescent="0.25">
      <c r="D296" s="10"/>
      <c r="E296" s="6"/>
      <c r="F296" s="11"/>
      <c r="G296" s="1"/>
      <c r="H296" s="12"/>
      <c r="I296" s="2"/>
      <c r="J296" s="2"/>
      <c r="K296" s="2"/>
      <c r="L296" s="2"/>
      <c r="M296" s="3"/>
      <c r="AK296" s="10"/>
      <c r="AL296" s="6"/>
      <c r="AM296" s="11"/>
      <c r="AN296" s="1"/>
      <c r="AO296" s="12"/>
      <c r="AP296" s="2"/>
      <c r="AQ296" s="2"/>
      <c r="AR296" s="2"/>
      <c r="AS296" s="2"/>
      <c r="AT296" s="3"/>
    </row>
    <row r="297" spans="4:46" x14ac:dyDescent="0.25">
      <c r="D297" s="10"/>
      <c r="E297" s="6"/>
      <c r="F297" s="11"/>
      <c r="G297" s="1"/>
      <c r="H297" s="12"/>
      <c r="I297" s="2"/>
      <c r="J297" s="2"/>
      <c r="K297" s="2"/>
      <c r="L297" s="2"/>
      <c r="M297" s="3"/>
      <c r="AK297" s="10"/>
      <c r="AL297" s="6"/>
      <c r="AM297" s="11"/>
      <c r="AN297" s="1"/>
      <c r="AO297" s="12"/>
      <c r="AP297" s="2"/>
      <c r="AQ297" s="2"/>
      <c r="AR297" s="2"/>
      <c r="AS297" s="2"/>
      <c r="AT297" s="3"/>
    </row>
    <row r="298" spans="4:46" x14ac:dyDescent="0.25">
      <c r="D298" s="10"/>
      <c r="E298" s="6"/>
      <c r="F298" s="11"/>
      <c r="G298" s="1"/>
      <c r="H298" s="12"/>
      <c r="I298" s="2"/>
      <c r="J298" s="2"/>
      <c r="K298" s="2"/>
      <c r="L298" s="2"/>
      <c r="M298" s="3"/>
      <c r="AK298" s="10"/>
      <c r="AL298" s="6"/>
      <c r="AM298" s="11"/>
      <c r="AN298" s="1"/>
      <c r="AO298" s="12"/>
      <c r="AP298" s="2"/>
      <c r="AQ298" s="2"/>
      <c r="AR298" s="2"/>
      <c r="AS298" s="2"/>
      <c r="AT298" s="3"/>
    </row>
    <row r="299" spans="4:46" x14ac:dyDescent="0.25">
      <c r="D299" s="10"/>
      <c r="E299" s="6"/>
      <c r="F299" s="11"/>
      <c r="G299" s="1"/>
      <c r="H299" s="12"/>
      <c r="I299" s="2"/>
      <c r="J299" s="2"/>
      <c r="K299" s="2"/>
      <c r="L299" s="2"/>
      <c r="M299" s="3"/>
      <c r="AK299" s="10"/>
      <c r="AL299" s="6"/>
      <c r="AM299" s="11"/>
      <c r="AN299" s="1"/>
      <c r="AO299" s="12"/>
      <c r="AP299" s="2"/>
      <c r="AQ299" s="2"/>
      <c r="AR299" s="2"/>
      <c r="AS299" s="2"/>
      <c r="AT299" s="3"/>
    </row>
    <row r="300" spans="4:46" x14ac:dyDescent="0.25">
      <c r="D300" s="10"/>
      <c r="E300" s="6"/>
      <c r="F300" s="11"/>
      <c r="G300" s="1"/>
      <c r="H300" s="12"/>
      <c r="I300" s="2"/>
      <c r="J300" s="2"/>
      <c r="K300" s="2"/>
      <c r="L300" s="2"/>
      <c r="M300" s="3"/>
      <c r="AK300" s="10"/>
      <c r="AL300" s="6"/>
      <c r="AM300" s="11"/>
      <c r="AN300" s="1"/>
      <c r="AO300" s="12"/>
      <c r="AP300" s="2"/>
      <c r="AQ300" s="2"/>
      <c r="AR300" s="2"/>
      <c r="AS300" s="2"/>
      <c r="AT300" s="3"/>
    </row>
    <row r="301" spans="4:46" x14ac:dyDescent="0.25">
      <c r="D301" s="10"/>
      <c r="E301" s="6"/>
      <c r="F301" s="11"/>
      <c r="G301" s="1"/>
      <c r="H301" s="12"/>
      <c r="I301" s="2"/>
      <c r="J301" s="2"/>
      <c r="K301" s="2"/>
      <c r="L301" s="2"/>
      <c r="M301" s="3"/>
      <c r="AK301" s="10"/>
      <c r="AL301" s="6"/>
      <c r="AM301" s="11"/>
      <c r="AN301" s="1"/>
      <c r="AO301" s="12"/>
      <c r="AP301" s="2"/>
      <c r="AQ301" s="2"/>
      <c r="AR301" s="2"/>
      <c r="AS301" s="2"/>
      <c r="AT301" s="3"/>
    </row>
    <row r="302" spans="4:46" x14ac:dyDescent="0.25">
      <c r="D302" s="10"/>
      <c r="E302" s="6"/>
      <c r="F302" s="11"/>
      <c r="G302" s="1"/>
      <c r="H302" s="12"/>
      <c r="I302" s="2"/>
      <c r="J302" s="2"/>
      <c r="K302" s="2"/>
      <c r="L302" s="2"/>
      <c r="M302" s="3"/>
      <c r="AK302" s="10"/>
      <c r="AL302" s="6"/>
      <c r="AM302" s="11"/>
      <c r="AN302" s="1"/>
      <c r="AO302" s="12"/>
      <c r="AP302" s="2"/>
      <c r="AQ302" s="2"/>
      <c r="AR302" s="2"/>
      <c r="AS302" s="2"/>
      <c r="AT302" s="3"/>
    </row>
    <row r="303" spans="4:46" x14ac:dyDescent="0.25">
      <c r="D303" s="10"/>
      <c r="E303" s="6"/>
      <c r="F303" s="11"/>
      <c r="G303" s="1"/>
      <c r="H303" s="12"/>
      <c r="I303" s="2"/>
      <c r="J303" s="2"/>
      <c r="K303" s="2"/>
      <c r="L303" s="2"/>
      <c r="M303" s="3"/>
      <c r="AK303" s="10"/>
      <c r="AL303" s="6"/>
      <c r="AM303" s="11"/>
      <c r="AN303" s="1"/>
      <c r="AO303" s="12"/>
      <c r="AP303" s="2"/>
      <c r="AQ303" s="2"/>
      <c r="AR303" s="2"/>
      <c r="AS303" s="2"/>
      <c r="AT303" s="3"/>
    </row>
    <row r="304" spans="4:46" x14ac:dyDescent="0.25">
      <c r="D304" s="10"/>
      <c r="E304" s="6"/>
      <c r="F304" s="11"/>
      <c r="G304" s="1"/>
      <c r="H304" s="12"/>
      <c r="I304" s="2"/>
      <c r="J304" s="2"/>
      <c r="K304" s="2"/>
      <c r="L304" s="2"/>
      <c r="M304" s="3"/>
      <c r="AK304" s="10"/>
      <c r="AL304" s="6"/>
      <c r="AM304" s="11"/>
      <c r="AN304" s="1"/>
      <c r="AO304" s="12"/>
      <c r="AP304" s="2"/>
      <c r="AQ304" s="2"/>
      <c r="AR304" s="2"/>
      <c r="AS304" s="2"/>
      <c r="AT304" s="3"/>
    </row>
    <row r="305" spans="4:46" x14ac:dyDescent="0.25">
      <c r="D305" s="10"/>
      <c r="E305" s="6"/>
      <c r="F305" s="11"/>
      <c r="G305" s="1"/>
      <c r="H305" s="12"/>
      <c r="I305" s="2"/>
      <c r="J305" s="2"/>
      <c r="K305" s="2"/>
      <c r="L305" s="2"/>
      <c r="M305" s="3"/>
      <c r="AK305" s="10"/>
      <c r="AL305" s="6"/>
      <c r="AM305" s="11"/>
      <c r="AN305" s="1"/>
      <c r="AO305" s="12"/>
      <c r="AP305" s="2"/>
      <c r="AQ305" s="2"/>
      <c r="AR305" s="2"/>
      <c r="AS305" s="2"/>
      <c r="AT305" s="3"/>
    </row>
    <row r="306" spans="4:46" x14ac:dyDescent="0.25">
      <c r="D306" s="10"/>
      <c r="E306" s="6"/>
      <c r="F306" s="11"/>
      <c r="G306" s="1"/>
      <c r="H306" s="12"/>
      <c r="I306" s="2"/>
      <c r="J306" s="2"/>
      <c r="K306" s="2"/>
      <c r="L306" s="2"/>
      <c r="M306" s="3"/>
      <c r="AK306" s="10"/>
      <c r="AL306" s="6"/>
      <c r="AM306" s="11"/>
      <c r="AN306" s="1"/>
      <c r="AO306" s="12"/>
      <c r="AP306" s="2"/>
      <c r="AQ306" s="2"/>
      <c r="AR306" s="2"/>
      <c r="AS306" s="2"/>
      <c r="AT306" s="3"/>
    </row>
  </sheetData>
  <sortState xmlns:xlrd2="http://schemas.microsoft.com/office/spreadsheetml/2017/richdata2" ref="AY5:AZ16">
    <sortCondition ref="AY5"/>
  </sortState>
  <phoneticPr fontId="36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18997-FA92-4C1F-BF90-216C1E600728}">
  <dimension ref="B1:U180"/>
  <sheetViews>
    <sheetView showGridLines="0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5" sqref="E15"/>
    </sheetView>
  </sheetViews>
  <sheetFormatPr defaultRowHeight="15" x14ac:dyDescent="0.25"/>
  <cols>
    <col min="1" max="1" width="9.140625" customWidth="1"/>
    <col min="2" max="2" width="4.85546875" customWidth="1"/>
    <col min="3" max="4" width="4.42578125" customWidth="1"/>
    <col min="5" max="5" width="26" style="4" customWidth="1"/>
    <col min="6" max="6" width="12.28515625" style="4" customWidth="1"/>
    <col min="8" max="9" width="4.42578125" customWidth="1"/>
    <col min="10" max="10" width="26" style="4" customWidth="1"/>
    <col min="11" max="11" width="12.28515625" style="4" customWidth="1"/>
    <col min="13" max="14" width="4.42578125" customWidth="1"/>
    <col min="15" max="15" width="26" style="4" customWidth="1"/>
    <col min="16" max="16" width="12.28515625" style="4" customWidth="1"/>
    <col min="18" max="19" width="4.42578125" customWidth="1"/>
    <col min="20" max="20" width="29.7109375" style="4" customWidth="1"/>
    <col min="21" max="21" width="12.28515625" style="4" customWidth="1"/>
  </cols>
  <sheetData>
    <row r="1" spans="2:21" x14ac:dyDescent="0.25">
      <c r="B1" s="47" t="s">
        <v>170</v>
      </c>
      <c r="C1" s="47"/>
      <c r="D1" s="47"/>
      <c r="E1" s="48"/>
      <c r="F1" s="48"/>
      <c r="G1" s="47"/>
      <c r="H1" s="47"/>
      <c r="I1" s="47"/>
      <c r="J1" s="48"/>
      <c r="K1" s="48"/>
      <c r="L1" s="47"/>
      <c r="M1" s="47"/>
      <c r="N1" s="47"/>
      <c r="O1" s="48"/>
      <c r="P1" s="48"/>
      <c r="Q1" s="47"/>
      <c r="R1" s="47"/>
      <c r="S1" s="47"/>
      <c r="T1" s="48"/>
      <c r="U1" s="48"/>
    </row>
    <row r="2" spans="2:21" x14ac:dyDescent="0.25">
      <c r="C2" s="47" t="s">
        <v>343</v>
      </c>
      <c r="D2" s="47"/>
      <c r="E2" s="48"/>
      <c r="F2" s="48"/>
      <c r="H2" s="47" t="s">
        <v>344</v>
      </c>
      <c r="I2" s="47"/>
      <c r="J2" s="48"/>
      <c r="K2" s="48"/>
      <c r="M2" s="47" t="s">
        <v>179</v>
      </c>
      <c r="N2" s="47"/>
      <c r="O2" s="48"/>
      <c r="P2" s="48"/>
      <c r="R2" s="47" t="s">
        <v>343</v>
      </c>
      <c r="S2" s="47" t="s">
        <v>345</v>
      </c>
      <c r="T2" s="48"/>
      <c r="U2" s="48"/>
    </row>
    <row r="3" spans="2:21" x14ac:dyDescent="0.25">
      <c r="D3" s="53" t="str">
        <f>'put in MOD format'!E5 &amp; " GAS monthly"</f>
        <v>NYMEX 11 10 2023 GAS monthly</v>
      </c>
      <c r="E3" s="52"/>
      <c r="F3" s="52" t="s">
        <v>346</v>
      </c>
      <c r="I3" s="53" t="str">
        <f>'put in MOD format'!E5  &amp; " OIL monthly"</f>
        <v>NYMEX 11 10 2023 OIL monthly</v>
      </c>
      <c r="J3" s="52"/>
      <c r="K3" s="52" t="s">
        <v>347</v>
      </c>
      <c r="N3" s="53" t="str">
        <f>'put in MOD format'!E5 &amp; " NGL monthly"</f>
        <v>NYMEX 11 10 2023 NGL monthly</v>
      </c>
      <c r="O3" s="52"/>
      <c r="P3" s="52" t="s">
        <v>357</v>
      </c>
      <c r="S3" s="53" t="str">
        <f>'put in MOD format'!E5 &amp; " GAS annually"</f>
        <v>NYMEX 11 10 2023 GAS annually</v>
      </c>
      <c r="T3" s="52"/>
      <c r="U3" s="52" t="s">
        <v>346</v>
      </c>
    </row>
    <row r="4" spans="2:21" x14ac:dyDescent="0.25">
      <c r="E4" s="50" t="s">
        <v>348</v>
      </c>
      <c r="F4" s="50" t="s">
        <v>349</v>
      </c>
      <c r="J4" s="50" t="s">
        <v>348</v>
      </c>
      <c r="K4" s="50" t="s">
        <v>349</v>
      </c>
      <c r="O4" s="50" t="s">
        <v>348</v>
      </c>
      <c r="P4" s="50" t="s">
        <v>349</v>
      </c>
      <c r="T4" s="50" t="s">
        <v>348</v>
      </c>
      <c r="U4" s="50" t="s">
        <v>349</v>
      </c>
    </row>
    <row r="5" spans="2:21" x14ac:dyDescent="0.25">
      <c r="E5" s="49">
        <f>'put in MOD format'!M5</f>
        <v>3.0329999999999999</v>
      </c>
      <c r="F5" s="51">
        <f>'put in MOD format'!G5</f>
        <v>45231</v>
      </c>
      <c r="J5" s="54">
        <f>'put in MOD format'!X5</f>
        <v>77.17</v>
      </c>
      <c r="K5" s="51">
        <f>'put in MOD format'!R5</f>
        <v>45231</v>
      </c>
      <c r="O5" s="49">
        <f>'put in MOD format'!AI5 /42</f>
        <v>1.8373809523809523</v>
      </c>
      <c r="P5" s="51">
        <f>'put in MOD format'!AC5</f>
        <v>45231</v>
      </c>
      <c r="T5" s="49">
        <f ca="1">'put in MOD format'!AT5</f>
        <v>3.0329999999999999</v>
      </c>
      <c r="U5" s="51">
        <f>'put in MOD format'!AN5</f>
        <v>45231</v>
      </c>
    </row>
    <row r="6" spans="2:21" x14ac:dyDescent="0.25">
      <c r="E6" s="49">
        <f>'put in MOD format'!M6</f>
        <v>3.0329999999999999</v>
      </c>
      <c r="F6" s="51">
        <f>'put in MOD format'!G6</f>
        <v>45261</v>
      </c>
      <c r="J6" s="54">
        <f>'put in MOD format'!X6</f>
        <v>77.17</v>
      </c>
      <c r="K6" s="51">
        <f>'put in MOD format'!R6</f>
        <v>45261</v>
      </c>
      <c r="O6" s="49">
        <f>'put in MOD format'!AI6 /42</f>
        <v>1.8373809523809523</v>
      </c>
      <c r="P6" s="51">
        <f>'put in MOD format'!AC6</f>
        <v>45261</v>
      </c>
      <c r="T6" s="49">
        <f ca="1">'put in MOD format'!AT6</f>
        <v>3.3203333333333336</v>
      </c>
      <c r="U6" s="51">
        <f>'put in MOD format'!AN6</f>
        <v>45292</v>
      </c>
    </row>
    <row r="7" spans="2:21" x14ac:dyDescent="0.25">
      <c r="E7" s="49">
        <f>'put in MOD format'!M7</f>
        <v>3.2839999999999998</v>
      </c>
      <c r="F7" s="51">
        <f>'put in MOD format'!G7</f>
        <v>45292</v>
      </c>
      <c r="J7" s="54">
        <f>'put in MOD format'!X7</f>
        <v>77.150000000000006</v>
      </c>
      <c r="K7" s="51">
        <f>'put in MOD format'!R7</f>
        <v>45292</v>
      </c>
      <c r="O7" s="49">
        <f>'put in MOD format'!AI7 /42</f>
        <v>1.836904761904762</v>
      </c>
      <c r="P7" s="51">
        <f>'put in MOD format'!AC7</f>
        <v>45292</v>
      </c>
      <c r="T7" s="49">
        <f ca="1">'put in MOD format'!AT7</f>
        <v>4.0824999999999996</v>
      </c>
      <c r="U7" s="51">
        <f>'put in MOD format'!AN7</f>
        <v>45658</v>
      </c>
    </row>
    <row r="8" spans="2:21" x14ac:dyDescent="0.25">
      <c r="E8" s="49">
        <f>'put in MOD format'!M8</f>
        <v>3.2330000000000001</v>
      </c>
      <c r="F8" s="51">
        <f>'put in MOD format'!G8</f>
        <v>45323</v>
      </c>
      <c r="J8" s="54">
        <f>'put in MOD format'!X8</f>
        <v>76.930000000000007</v>
      </c>
      <c r="K8" s="51">
        <f>'put in MOD format'!R8</f>
        <v>45323</v>
      </c>
      <c r="O8" s="49">
        <f>'put in MOD format'!AI8 /42</f>
        <v>1.8316666666666668</v>
      </c>
      <c r="P8" s="51">
        <f>'put in MOD format'!AC8</f>
        <v>45323</v>
      </c>
      <c r="T8" s="49">
        <f ca="1">'put in MOD format'!AT8</f>
        <v>4.1494166666666663</v>
      </c>
      <c r="U8" s="51">
        <f>'put in MOD format'!AN8</f>
        <v>46023</v>
      </c>
    </row>
    <row r="9" spans="2:21" x14ac:dyDescent="0.25">
      <c r="E9" s="49">
        <f>'put in MOD format'!M9</f>
        <v>3.048</v>
      </c>
      <c r="F9" s="51">
        <f>'put in MOD format'!G9</f>
        <v>45352</v>
      </c>
      <c r="J9" s="54">
        <f>'put in MOD format'!X9</f>
        <v>76.680000000000007</v>
      </c>
      <c r="K9" s="51">
        <f>'put in MOD format'!R9</f>
        <v>45352</v>
      </c>
      <c r="O9" s="49">
        <f>'put in MOD format'!AI9 /42</f>
        <v>1.8257142857142858</v>
      </c>
      <c r="P9" s="51">
        <f>'put in MOD format'!AC9</f>
        <v>45352</v>
      </c>
      <c r="T9" s="49">
        <f ca="1">'put in MOD format'!AT9</f>
        <v>4.0343333333333335</v>
      </c>
      <c r="U9" s="51">
        <f>'put in MOD format'!AN9</f>
        <v>46388</v>
      </c>
    </row>
    <row r="10" spans="2:21" x14ac:dyDescent="0.25">
      <c r="E10" s="49">
        <f>'put in MOD format'!M10</f>
        <v>2.9460000000000002</v>
      </c>
      <c r="F10" s="51">
        <f>'put in MOD format'!G10</f>
        <v>45383</v>
      </c>
      <c r="J10" s="54">
        <f>'put in MOD format'!X10</f>
        <v>76.430000000000007</v>
      </c>
      <c r="K10" s="51">
        <f>'put in MOD format'!R10</f>
        <v>45383</v>
      </c>
      <c r="O10" s="49">
        <f>'put in MOD format'!AI10 /42</f>
        <v>1.8197619047619049</v>
      </c>
      <c r="P10" s="51">
        <f>'put in MOD format'!AC10</f>
        <v>45383</v>
      </c>
      <c r="T10" s="49">
        <f ca="1">'put in MOD format'!AT10</f>
        <v>3.9287499999999995</v>
      </c>
      <c r="U10" s="51">
        <f>'put in MOD format'!AN10</f>
        <v>46753</v>
      </c>
    </row>
    <row r="11" spans="2:21" x14ac:dyDescent="0.25">
      <c r="E11" s="49">
        <f>'put in MOD format'!M11</f>
        <v>3.016</v>
      </c>
      <c r="F11" s="51">
        <f>'put in MOD format'!G11</f>
        <v>45413</v>
      </c>
      <c r="J11" s="54">
        <f>'put in MOD format'!X11</f>
        <v>76.180000000000007</v>
      </c>
      <c r="K11" s="51">
        <f>'put in MOD format'!R11</f>
        <v>45413</v>
      </c>
      <c r="O11" s="49">
        <f>'put in MOD format'!AI11 /42</f>
        <v>1.813809523809524</v>
      </c>
      <c r="P11" s="51">
        <f>'put in MOD format'!AC11</f>
        <v>45413</v>
      </c>
      <c r="T11" s="49">
        <f ca="1">'put in MOD format'!AT11</f>
        <v>3.8920833333333338</v>
      </c>
      <c r="U11" s="51">
        <f>'put in MOD format'!AN11</f>
        <v>47119</v>
      </c>
    </row>
    <row r="12" spans="2:21" x14ac:dyDescent="0.25">
      <c r="E12" s="49">
        <f>'put in MOD format'!M12</f>
        <v>3.1379999999999999</v>
      </c>
      <c r="F12" s="51">
        <f>'put in MOD format'!G12</f>
        <v>45444</v>
      </c>
      <c r="J12" s="54">
        <f>'put in MOD format'!X12</f>
        <v>75.900000000000006</v>
      </c>
      <c r="K12" s="51">
        <f>'put in MOD format'!R12</f>
        <v>45444</v>
      </c>
      <c r="O12" s="49">
        <f>'put in MOD format'!AI12 /42</f>
        <v>1.8071428571428574</v>
      </c>
      <c r="P12" s="51">
        <f>'put in MOD format'!AC12</f>
        <v>45444</v>
      </c>
      <c r="T12" s="49">
        <f ca="1">'put in MOD format'!AT12</f>
        <v>3.7367500000000002</v>
      </c>
      <c r="U12" s="51">
        <f>'put in MOD format'!AN12</f>
        <v>47484</v>
      </c>
    </row>
    <row r="13" spans="2:21" x14ac:dyDescent="0.25">
      <c r="E13" s="49">
        <f>'put in MOD format'!M13</f>
        <v>3.262</v>
      </c>
      <c r="F13" s="51">
        <f>'put in MOD format'!G13</f>
        <v>45474</v>
      </c>
      <c r="J13" s="54">
        <f>'put in MOD format'!X13</f>
        <v>75.59</v>
      </c>
      <c r="K13" s="51">
        <f>'put in MOD format'!R13</f>
        <v>45474</v>
      </c>
      <c r="O13" s="49">
        <f>'put in MOD format'!AI13 /42</f>
        <v>1.7997619047619049</v>
      </c>
      <c r="P13" s="51">
        <f>'put in MOD format'!AC13</f>
        <v>45474</v>
      </c>
      <c r="T13" s="49">
        <f ca="1">'put in MOD format'!AT13</f>
        <v>3.6174999999999997</v>
      </c>
      <c r="U13" s="51">
        <f>'put in MOD format'!AN13</f>
        <v>47849</v>
      </c>
    </row>
    <row r="14" spans="2:21" x14ac:dyDescent="0.25">
      <c r="E14" s="49">
        <f>'put in MOD format'!M14</f>
        <v>3.3079999999999998</v>
      </c>
      <c r="F14" s="51">
        <f>'put in MOD format'!G14</f>
        <v>45505</v>
      </c>
      <c r="J14" s="54">
        <f>'put in MOD format'!X14</f>
        <v>75.25</v>
      </c>
      <c r="K14" s="51">
        <f>'put in MOD format'!R14</f>
        <v>45505</v>
      </c>
      <c r="O14" s="49">
        <f>'put in MOD format'!AI14 /42</f>
        <v>1.7916666666666667</v>
      </c>
      <c r="P14" s="51">
        <f>'put in MOD format'!AC14</f>
        <v>45505</v>
      </c>
      <c r="T14" s="49">
        <f ca="1">'put in MOD format'!AT14</f>
        <v>3.6103333333333332</v>
      </c>
      <c r="U14" s="51">
        <f>'put in MOD format'!AN14</f>
        <v>48214</v>
      </c>
    </row>
    <row r="15" spans="2:21" x14ac:dyDescent="0.25">
      <c r="E15" s="49">
        <f>'put in MOD format'!M15</f>
        <v>3.2930000000000001</v>
      </c>
      <c r="F15" s="51">
        <f>'put in MOD format'!G15</f>
        <v>45536</v>
      </c>
      <c r="J15" s="54">
        <f>'put in MOD format'!X15</f>
        <v>74.89</v>
      </c>
      <c r="K15" s="51">
        <f>'put in MOD format'!R15</f>
        <v>45536</v>
      </c>
      <c r="O15" s="49">
        <f>'put in MOD format'!AI15 /42</f>
        <v>1.7830952380952381</v>
      </c>
      <c r="P15" s="51">
        <f>'put in MOD format'!AC15</f>
        <v>45536</v>
      </c>
      <c r="T15" s="49">
        <f ca="1">'put in MOD format'!AT15</f>
        <v>3.6647500000000002</v>
      </c>
      <c r="U15" s="51">
        <f>'put in MOD format'!AN15</f>
        <v>48580</v>
      </c>
    </row>
    <row r="16" spans="2:21" x14ac:dyDescent="0.25">
      <c r="E16" s="49">
        <f>'put in MOD format'!M16</f>
        <v>3.375</v>
      </c>
      <c r="F16" s="51">
        <f>'put in MOD format'!G16</f>
        <v>45566</v>
      </c>
      <c r="J16" s="54">
        <f>'put in MOD format'!X16</f>
        <v>74.53</v>
      </c>
      <c r="K16" s="51">
        <f>'put in MOD format'!R16</f>
        <v>45566</v>
      </c>
      <c r="O16" s="49">
        <f>'put in MOD format'!AI16 /42</f>
        <v>1.7745238095238096</v>
      </c>
      <c r="P16" s="51">
        <f>'put in MOD format'!AC16</f>
        <v>45566</v>
      </c>
      <c r="T16" s="49">
        <f ca="1">'put in MOD format'!AT16</f>
        <v>3.7529166666666662</v>
      </c>
      <c r="U16" s="51">
        <f>'put in MOD format'!AN16</f>
        <v>48945</v>
      </c>
    </row>
    <row r="17" spans="5:21" x14ac:dyDescent="0.25">
      <c r="E17" s="49">
        <f>'put in MOD format'!M17</f>
        <v>3.74</v>
      </c>
      <c r="F17" s="51">
        <f>'put in MOD format'!G17</f>
        <v>45597</v>
      </c>
      <c r="J17" s="54">
        <f>'put in MOD format'!X17</f>
        <v>74.17</v>
      </c>
      <c r="K17" s="51">
        <f>'put in MOD format'!R17</f>
        <v>45597</v>
      </c>
      <c r="O17" s="49">
        <f>'put in MOD format'!AI17 /42</f>
        <v>1.7659523809523809</v>
      </c>
      <c r="P17" s="51">
        <f>'put in MOD format'!AC17</f>
        <v>45597</v>
      </c>
      <c r="T17" s="49">
        <f ca="1">'put in MOD format'!AT17</f>
        <v>3.9114166666666663</v>
      </c>
      <c r="U17" s="51">
        <f>'put in MOD format'!AN17</f>
        <v>49310</v>
      </c>
    </row>
    <row r="18" spans="5:21" x14ac:dyDescent="0.25">
      <c r="E18" s="49">
        <f>'put in MOD format'!M18</f>
        <v>4.2009999999999996</v>
      </c>
      <c r="F18" s="51">
        <f>'put in MOD format'!G18</f>
        <v>45627</v>
      </c>
      <c r="J18" s="54">
        <f>'put in MOD format'!X18</f>
        <v>73.84</v>
      </c>
      <c r="K18" s="51">
        <f>'put in MOD format'!R18</f>
        <v>45627</v>
      </c>
      <c r="O18" s="49">
        <f>'put in MOD format'!AI18 /42</f>
        <v>1.7580952380952382</v>
      </c>
      <c r="P18" s="51">
        <f>'put in MOD format'!AC18</f>
        <v>45627</v>
      </c>
      <c r="T18" s="49"/>
      <c r="U18" s="51"/>
    </row>
    <row r="19" spans="5:21" x14ac:dyDescent="0.25">
      <c r="E19" s="49">
        <f>'put in MOD format'!M19</f>
        <v>4.4800000000000004</v>
      </c>
      <c r="F19" s="51">
        <f>'put in MOD format'!G19</f>
        <v>45658</v>
      </c>
      <c r="J19" s="54">
        <f>'put in MOD format'!X19</f>
        <v>73.47</v>
      </c>
      <c r="K19" s="51">
        <f>'put in MOD format'!R19</f>
        <v>45658</v>
      </c>
      <c r="O19" s="49">
        <f>'put in MOD format'!AI19 /42</f>
        <v>1.7492857142857143</v>
      </c>
      <c r="P19" s="51">
        <f>'put in MOD format'!AC19</f>
        <v>45658</v>
      </c>
      <c r="T19" s="49"/>
      <c r="U19" s="51"/>
    </row>
    <row r="20" spans="5:21" x14ac:dyDescent="0.25">
      <c r="E20" s="49">
        <f>'put in MOD format'!M20</f>
        <v>4.3840000000000003</v>
      </c>
      <c r="F20" s="51">
        <f>'put in MOD format'!G20</f>
        <v>45689</v>
      </c>
      <c r="J20" s="54">
        <f>'put in MOD format'!X20</f>
        <v>73.11</v>
      </c>
      <c r="K20" s="51">
        <f>'put in MOD format'!R20</f>
        <v>45689</v>
      </c>
      <c r="O20" s="49">
        <f>'put in MOD format'!AI20 /42</f>
        <v>1.7407142857142857</v>
      </c>
      <c r="P20" s="51">
        <f>'put in MOD format'!AC20</f>
        <v>45689</v>
      </c>
      <c r="T20" s="49"/>
      <c r="U20" s="51"/>
    </row>
    <row r="21" spans="5:21" x14ac:dyDescent="0.25">
      <c r="E21" s="49">
        <f>'put in MOD format'!M21</f>
        <v>4.0179999999999998</v>
      </c>
      <c r="F21" s="51">
        <f>'put in MOD format'!G21</f>
        <v>45717</v>
      </c>
      <c r="J21" s="54">
        <f>'put in MOD format'!X21</f>
        <v>72.78</v>
      </c>
      <c r="K21" s="51">
        <f>'put in MOD format'!R21</f>
        <v>45717</v>
      </c>
      <c r="O21" s="49">
        <f>'put in MOD format'!AI21 /42</f>
        <v>1.7328571428571429</v>
      </c>
      <c r="P21" s="51">
        <f>'put in MOD format'!AC21</f>
        <v>45717</v>
      </c>
      <c r="T21" s="49"/>
      <c r="U21" s="51"/>
    </row>
    <row r="22" spans="5:21" x14ac:dyDescent="0.25">
      <c r="E22" s="49">
        <f>'put in MOD format'!M22</f>
        <v>3.6579999999999999</v>
      </c>
      <c r="F22" s="51">
        <f>'put in MOD format'!G22</f>
        <v>45748</v>
      </c>
      <c r="J22" s="54">
        <f>'put in MOD format'!X22</f>
        <v>72.47</v>
      </c>
      <c r="K22" s="51">
        <f>'put in MOD format'!R22</f>
        <v>45748</v>
      </c>
      <c r="O22" s="49">
        <f>'put in MOD format'!AI22 /42</f>
        <v>1.7254761904761904</v>
      </c>
      <c r="P22" s="51">
        <f>'put in MOD format'!AC22</f>
        <v>45748</v>
      </c>
      <c r="T22" s="49"/>
      <c r="U22" s="51"/>
    </row>
    <row r="23" spans="5:21" x14ac:dyDescent="0.25">
      <c r="E23" s="49">
        <f>'put in MOD format'!M23</f>
        <v>3.65</v>
      </c>
      <c r="F23" s="51">
        <f>'put in MOD format'!G23</f>
        <v>45778</v>
      </c>
      <c r="J23" s="54">
        <f>'put in MOD format'!X23</f>
        <v>72.19</v>
      </c>
      <c r="K23" s="51">
        <f>'put in MOD format'!R23</f>
        <v>45778</v>
      </c>
      <c r="O23" s="49">
        <f>'put in MOD format'!AI23 /42</f>
        <v>1.7188095238095238</v>
      </c>
      <c r="P23" s="51">
        <f>'put in MOD format'!AC23</f>
        <v>45778</v>
      </c>
      <c r="T23" s="49"/>
      <c r="U23" s="51"/>
    </row>
    <row r="24" spans="5:21" x14ac:dyDescent="0.25">
      <c r="E24" s="49">
        <f>'put in MOD format'!M24</f>
        <v>3.7839999999999998</v>
      </c>
      <c r="F24" s="51">
        <f>'put in MOD format'!G24</f>
        <v>45809</v>
      </c>
      <c r="J24" s="54">
        <f>'put in MOD format'!X24</f>
        <v>71.89</v>
      </c>
      <c r="K24" s="51">
        <f>'put in MOD format'!R24</f>
        <v>45809</v>
      </c>
      <c r="O24" s="49">
        <f>'put in MOD format'!AI24 /42</f>
        <v>1.7116666666666667</v>
      </c>
      <c r="P24" s="51">
        <f>'put in MOD format'!AC24</f>
        <v>45809</v>
      </c>
      <c r="T24" s="49"/>
      <c r="U24" s="51"/>
    </row>
    <row r="25" spans="5:21" x14ac:dyDescent="0.25">
      <c r="E25" s="49">
        <f>'put in MOD format'!M25</f>
        <v>3.9220000000000002</v>
      </c>
      <c r="F25" s="51">
        <f>'put in MOD format'!G25</f>
        <v>45839</v>
      </c>
      <c r="J25" s="54">
        <f>'put in MOD format'!X25</f>
        <v>71.55</v>
      </c>
      <c r="K25" s="51">
        <f>'put in MOD format'!R25</f>
        <v>45839</v>
      </c>
      <c r="O25" s="49">
        <f>'put in MOD format'!AI25 /42</f>
        <v>1.7035714285714285</v>
      </c>
      <c r="P25" s="51">
        <f>'put in MOD format'!AC25</f>
        <v>45839</v>
      </c>
      <c r="T25" s="49"/>
      <c r="U25" s="51"/>
    </row>
    <row r="26" spans="5:21" x14ac:dyDescent="0.25">
      <c r="E26" s="49">
        <f>'put in MOD format'!M26</f>
        <v>3.9620000000000002</v>
      </c>
      <c r="F26" s="51">
        <f>'put in MOD format'!G26</f>
        <v>45870</v>
      </c>
      <c r="J26" s="54">
        <f>'put in MOD format'!X26</f>
        <v>71.25</v>
      </c>
      <c r="K26" s="51">
        <f>'put in MOD format'!R26</f>
        <v>45870</v>
      </c>
      <c r="O26" s="49">
        <f>'put in MOD format'!AI26 /42</f>
        <v>1.6964285714285714</v>
      </c>
      <c r="P26" s="51">
        <f>'put in MOD format'!AC26</f>
        <v>45870</v>
      </c>
      <c r="T26" s="49"/>
      <c r="U26" s="51"/>
    </row>
    <row r="27" spans="5:21" x14ac:dyDescent="0.25">
      <c r="E27" s="49">
        <f>'put in MOD format'!M27</f>
        <v>3.9409999999999998</v>
      </c>
      <c r="F27" s="51">
        <f>'put in MOD format'!G27</f>
        <v>45901</v>
      </c>
      <c r="J27" s="54">
        <f>'put in MOD format'!X27</f>
        <v>70.97</v>
      </c>
      <c r="K27" s="51">
        <f>'put in MOD format'!R27</f>
        <v>45901</v>
      </c>
      <c r="O27" s="49">
        <f>'put in MOD format'!AI27 /42</f>
        <v>1.6897619047619048</v>
      </c>
      <c r="P27" s="51">
        <f>'put in MOD format'!AC27</f>
        <v>45901</v>
      </c>
      <c r="T27" s="49"/>
      <c r="U27" s="51"/>
    </row>
    <row r="28" spans="5:21" x14ac:dyDescent="0.25">
      <c r="E28" s="49">
        <f>'put in MOD format'!M28</f>
        <v>4.0179999999999998</v>
      </c>
      <c r="F28" s="51">
        <f>'put in MOD format'!G28</f>
        <v>45931</v>
      </c>
      <c r="J28" s="54">
        <f>'put in MOD format'!X28</f>
        <v>70.709999999999994</v>
      </c>
      <c r="K28" s="51">
        <f>'put in MOD format'!R28</f>
        <v>45931</v>
      </c>
      <c r="O28" s="49">
        <f>'put in MOD format'!AI28 /42</f>
        <v>1.6835714285714285</v>
      </c>
      <c r="P28" s="51">
        <f>'put in MOD format'!AC28</f>
        <v>45931</v>
      </c>
      <c r="T28" s="49"/>
      <c r="U28" s="51"/>
    </row>
    <row r="29" spans="5:21" x14ac:dyDescent="0.25">
      <c r="E29" s="49">
        <f>'put in MOD format'!M29</f>
        <v>4.3760000000000003</v>
      </c>
      <c r="F29" s="51">
        <f>'put in MOD format'!G29</f>
        <v>45962</v>
      </c>
      <c r="J29" s="54">
        <f>'put in MOD format'!X29</f>
        <v>70.48</v>
      </c>
      <c r="K29" s="51">
        <f>'put in MOD format'!R29</f>
        <v>45962</v>
      </c>
      <c r="O29" s="49">
        <f>'put in MOD format'!AI29 /42</f>
        <v>1.6780952380952381</v>
      </c>
      <c r="P29" s="51">
        <f>'put in MOD format'!AC29</f>
        <v>45962</v>
      </c>
      <c r="T29" s="49"/>
      <c r="U29" s="51"/>
    </row>
    <row r="30" spans="5:21" x14ac:dyDescent="0.25">
      <c r="E30" s="49">
        <f>'put in MOD format'!M30</f>
        <v>4.7969999999999997</v>
      </c>
      <c r="F30" s="51">
        <f>'put in MOD format'!G30</f>
        <v>45992</v>
      </c>
      <c r="J30" s="54">
        <f>'put in MOD format'!X30</f>
        <v>70.23</v>
      </c>
      <c r="K30" s="51">
        <f>'put in MOD format'!R30</f>
        <v>45992</v>
      </c>
      <c r="O30" s="49">
        <f>'put in MOD format'!AI30 /42</f>
        <v>1.6721428571428572</v>
      </c>
      <c r="P30" s="51">
        <f>'put in MOD format'!AC30</f>
        <v>45992</v>
      </c>
      <c r="T30" s="49"/>
      <c r="U30" s="51"/>
    </row>
    <row r="31" spans="5:21" x14ac:dyDescent="0.25">
      <c r="E31" s="49">
        <f>'put in MOD format'!M31</f>
        <v>5.0780000000000003</v>
      </c>
      <c r="F31" s="51">
        <f>'put in MOD format'!G31</f>
        <v>46023</v>
      </c>
      <c r="J31" s="54">
        <f>'put in MOD format'!X31</f>
        <v>69.930000000000007</v>
      </c>
      <c r="K31" s="51">
        <f>'put in MOD format'!R31</f>
        <v>46023</v>
      </c>
      <c r="O31" s="49">
        <f>'put in MOD format'!AI31 /42</f>
        <v>1.6650000000000003</v>
      </c>
      <c r="P31" s="51">
        <f>'put in MOD format'!AC31</f>
        <v>46023</v>
      </c>
      <c r="T31" s="49"/>
      <c r="U31" s="51"/>
    </row>
    <row r="32" spans="5:21" x14ac:dyDescent="0.25">
      <c r="E32" s="49">
        <f>'put in MOD format'!M32</f>
        <v>4.8650000000000002</v>
      </c>
      <c r="F32" s="51">
        <f>'put in MOD format'!G32</f>
        <v>46054</v>
      </c>
      <c r="J32" s="54">
        <f>'put in MOD format'!X32</f>
        <v>69.650000000000006</v>
      </c>
      <c r="K32" s="51">
        <f>'put in MOD format'!R32</f>
        <v>46054</v>
      </c>
      <c r="O32" s="49">
        <f>'put in MOD format'!AI32 /42</f>
        <v>1.6583333333333334</v>
      </c>
      <c r="P32" s="51">
        <f>'put in MOD format'!AC32</f>
        <v>46054</v>
      </c>
      <c r="T32" s="49"/>
      <c r="U32" s="51"/>
    </row>
    <row r="33" spans="5:21" x14ac:dyDescent="0.25">
      <c r="E33" s="49">
        <f>'put in MOD format'!M33</f>
        <v>4.2489999999999997</v>
      </c>
      <c r="F33" s="51">
        <f>'put in MOD format'!G33</f>
        <v>46082</v>
      </c>
      <c r="J33" s="54">
        <f>'put in MOD format'!X33</f>
        <v>69.400000000000006</v>
      </c>
      <c r="K33" s="51">
        <f>'put in MOD format'!R33</f>
        <v>46082</v>
      </c>
      <c r="O33" s="49">
        <f>'put in MOD format'!AI33 /42</f>
        <v>1.6523809523809525</v>
      </c>
      <c r="P33" s="51">
        <f>'put in MOD format'!AC33</f>
        <v>46082</v>
      </c>
      <c r="T33" s="49"/>
      <c r="U33" s="51"/>
    </row>
    <row r="34" spans="5:21" x14ac:dyDescent="0.25">
      <c r="E34" s="49">
        <f>'put in MOD format'!M34</f>
        <v>3.633</v>
      </c>
      <c r="F34" s="51">
        <f>'put in MOD format'!G34</f>
        <v>46113</v>
      </c>
      <c r="J34" s="54">
        <f>'put in MOD format'!X34</f>
        <v>69.16</v>
      </c>
      <c r="K34" s="51">
        <f>'put in MOD format'!R34</f>
        <v>46113</v>
      </c>
      <c r="O34" s="49">
        <f>'put in MOD format'!AI34 /42</f>
        <v>1.6466666666666665</v>
      </c>
      <c r="P34" s="51">
        <f>'put in MOD format'!AC34</f>
        <v>46113</v>
      </c>
      <c r="T34" s="49"/>
      <c r="U34" s="51"/>
    </row>
    <row r="35" spans="5:21" x14ac:dyDescent="0.25">
      <c r="E35" s="49">
        <f>'put in MOD format'!M35</f>
        <v>3.6110000000000002</v>
      </c>
      <c r="F35" s="51">
        <f>'put in MOD format'!G35</f>
        <v>46143</v>
      </c>
      <c r="J35" s="54">
        <f>'put in MOD format'!X35</f>
        <v>68.930000000000007</v>
      </c>
      <c r="K35" s="51">
        <f>'put in MOD format'!R35</f>
        <v>46143</v>
      </c>
      <c r="O35" s="49">
        <f>'put in MOD format'!AI35 /42</f>
        <v>1.6411904761904763</v>
      </c>
      <c r="P35" s="51">
        <f>'put in MOD format'!AC35</f>
        <v>46143</v>
      </c>
      <c r="T35" s="49"/>
      <c r="U35" s="51"/>
    </row>
    <row r="36" spans="5:21" x14ac:dyDescent="0.25">
      <c r="E36" s="49">
        <f>'put in MOD format'!M36</f>
        <v>3.7410000000000001</v>
      </c>
      <c r="F36" s="51">
        <f>'put in MOD format'!G36</f>
        <v>46174</v>
      </c>
      <c r="J36" s="54">
        <f>'put in MOD format'!X36</f>
        <v>68.73</v>
      </c>
      <c r="K36" s="51">
        <f>'put in MOD format'!R36</f>
        <v>46174</v>
      </c>
      <c r="O36" s="49">
        <f>'put in MOD format'!AI36 /42</f>
        <v>1.6364285714285716</v>
      </c>
      <c r="P36" s="51">
        <f>'put in MOD format'!AC36</f>
        <v>46174</v>
      </c>
      <c r="T36" s="49"/>
      <c r="U36" s="51"/>
    </row>
    <row r="37" spans="5:21" x14ac:dyDescent="0.25">
      <c r="E37" s="49">
        <f>'put in MOD format'!M37</f>
        <v>3.8759999999999999</v>
      </c>
      <c r="F37" s="51">
        <f>'put in MOD format'!G37</f>
        <v>46204</v>
      </c>
      <c r="J37" s="54">
        <f>'put in MOD format'!X37</f>
        <v>68.48</v>
      </c>
      <c r="K37" s="51">
        <f>'put in MOD format'!R37</f>
        <v>46204</v>
      </c>
      <c r="O37" s="49">
        <f>'put in MOD format'!AI37 /42</f>
        <v>1.6304761904761906</v>
      </c>
      <c r="P37" s="51">
        <f>'put in MOD format'!AC37</f>
        <v>46204</v>
      </c>
      <c r="T37" s="49"/>
      <c r="U37" s="51"/>
    </row>
    <row r="38" spans="5:21" x14ac:dyDescent="0.25">
      <c r="E38" s="49">
        <f>'put in MOD format'!M38</f>
        <v>3.9129999999999998</v>
      </c>
      <c r="F38" s="51">
        <f>'put in MOD format'!G38</f>
        <v>46235</v>
      </c>
      <c r="J38" s="54">
        <f>'put in MOD format'!X38</f>
        <v>68.23</v>
      </c>
      <c r="K38" s="51">
        <f>'put in MOD format'!R38</f>
        <v>46235</v>
      </c>
      <c r="O38" s="49">
        <f>'put in MOD format'!AI38 /42</f>
        <v>1.6245238095238097</v>
      </c>
      <c r="P38" s="51">
        <f>'put in MOD format'!AC38</f>
        <v>46235</v>
      </c>
      <c r="T38" s="49"/>
      <c r="U38" s="51"/>
    </row>
    <row r="39" spans="5:21" x14ac:dyDescent="0.25">
      <c r="E39" s="49">
        <f>'put in MOD format'!M39</f>
        <v>3.8849999999999998</v>
      </c>
      <c r="F39" s="51">
        <f>'put in MOD format'!G39</f>
        <v>46266</v>
      </c>
      <c r="J39" s="54">
        <f>'put in MOD format'!X39</f>
        <v>68.02</v>
      </c>
      <c r="K39" s="51">
        <f>'put in MOD format'!R39</f>
        <v>46266</v>
      </c>
      <c r="O39" s="49">
        <f>'put in MOD format'!AI39 /42</f>
        <v>1.6195238095238094</v>
      </c>
      <c r="P39" s="51">
        <f>'put in MOD format'!AC39</f>
        <v>46266</v>
      </c>
      <c r="T39" s="49"/>
      <c r="U39" s="51"/>
    </row>
    <row r="40" spans="5:21" x14ac:dyDescent="0.25">
      <c r="E40" s="49">
        <f>'put in MOD format'!M40</f>
        <v>3.9569999999999999</v>
      </c>
      <c r="F40" s="51">
        <f>'put in MOD format'!G40</f>
        <v>46296</v>
      </c>
      <c r="J40" s="54">
        <f>'put in MOD format'!X40</f>
        <v>67.83</v>
      </c>
      <c r="K40" s="51">
        <f>'put in MOD format'!R40</f>
        <v>46296</v>
      </c>
      <c r="O40" s="49">
        <f>'put in MOD format'!AI40 /42</f>
        <v>1.615</v>
      </c>
      <c r="P40" s="51">
        <f>'put in MOD format'!AC40</f>
        <v>46296</v>
      </c>
      <c r="T40" s="49"/>
      <c r="U40" s="51"/>
    </row>
    <row r="41" spans="5:21" x14ac:dyDescent="0.25">
      <c r="E41" s="49">
        <f>'put in MOD format'!M41</f>
        <v>4.3019999999999996</v>
      </c>
      <c r="F41" s="51">
        <f>'put in MOD format'!G41</f>
        <v>46327</v>
      </c>
      <c r="J41" s="54">
        <f>'put in MOD format'!X41</f>
        <v>67.650000000000006</v>
      </c>
      <c r="K41" s="51">
        <f>'put in MOD format'!R41</f>
        <v>46327</v>
      </c>
      <c r="O41" s="49">
        <f>'put in MOD format'!AI41 /42</f>
        <v>1.6107142857142858</v>
      </c>
      <c r="P41" s="51">
        <f>'put in MOD format'!AC41</f>
        <v>46327</v>
      </c>
      <c r="T41" s="49"/>
      <c r="U41" s="51"/>
    </row>
    <row r="42" spans="5:21" x14ac:dyDescent="0.25">
      <c r="E42" s="49">
        <f>'put in MOD format'!M42</f>
        <v>4.6829999999999998</v>
      </c>
      <c r="F42" s="51">
        <f>'put in MOD format'!G42</f>
        <v>46357</v>
      </c>
      <c r="J42" s="54">
        <f>'put in MOD format'!X42</f>
        <v>67.48</v>
      </c>
      <c r="K42" s="51">
        <f>'put in MOD format'!R42</f>
        <v>46357</v>
      </c>
      <c r="O42" s="49">
        <f>'put in MOD format'!AI42 /42</f>
        <v>1.6066666666666667</v>
      </c>
      <c r="P42" s="51">
        <f>'put in MOD format'!AC42</f>
        <v>46357</v>
      </c>
      <c r="T42" s="49"/>
      <c r="U42" s="51"/>
    </row>
    <row r="43" spans="5:21" x14ac:dyDescent="0.25">
      <c r="E43" s="49">
        <f>'put in MOD format'!M43</f>
        <v>4.9969999999999999</v>
      </c>
      <c r="F43" s="51">
        <f>'put in MOD format'!G43</f>
        <v>46388</v>
      </c>
      <c r="J43" s="54">
        <f>'put in MOD format'!X43</f>
        <v>67.25</v>
      </c>
      <c r="K43" s="51">
        <f>'put in MOD format'!R43</f>
        <v>46388</v>
      </c>
      <c r="O43" s="49">
        <f>'put in MOD format'!AI43 /42</f>
        <v>1.6011904761904763</v>
      </c>
      <c r="P43" s="51">
        <f>'put in MOD format'!AC43</f>
        <v>46388</v>
      </c>
      <c r="T43" s="49"/>
      <c r="U43" s="51"/>
    </row>
    <row r="44" spans="5:21" x14ac:dyDescent="0.25">
      <c r="E44" s="49">
        <f>'put in MOD format'!M44</f>
        <v>4.7690000000000001</v>
      </c>
      <c r="F44" s="51">
        <f>'put in MOD format'!G44</f>
        <v>46419</v>
      </c>
      <c r="J44" s="54">
        <f>'put in MOD format'!X44</f>
        <v>67.05</v>
      </c>
      <c r="K44" s="51">
        <f>'put in MOD format'!R44</f>
        <v>46419</v>
      </c>
      <c r="O44" s="49">
        <f>'put in MOD format'!AI44 /42</f>
        <v>1.5964285714285713</v>
      </c>
      <c r="P44" s="51">
        <f>'put in MOD format'!AC44</f>
        <v>46419</v>
      </c>
      <c r="T44" s="49"/>
      <c r="U44" s="51"/>
    </row>
    <row r="45" spans="5:21" x14ac:dyDescent="0.25">
      <c r="E45" s="49">
        <f>'put in MOD format'!M45</f>
        <v>4.1440000000000001</v>
      </c>
      <c r="F45" s="51">
        <f>'put in MOD format'!G45</f>
        <v>46447</v>
      </c>
      <c r="J45" s="54">
        <f>'put in MOD format'!X45</f>
        <v>66.84</v>
      </c>
      <c r="K45" s="51">
        <f>'put in MOD format'!R45</f>
        <v>46447</v>
      </c>
      <c r="O45" s="49">
        <f>'put in MOD format'!AI45 /42</f>
        <v>1.5914285714285714</v>
      </c>
      <c r="P45" s="51">
        <f>'put in MOD format'!AC45</f>
        <v>46447</v>
      </c>
      <c r="T45" s="49"/>
      <c r="U45" s="51"/>
    </row>
    <row r="46" spans="5:21" x14ac:dyDescent="0.25">
      <c r="E46" s="49">
        <f>'put in MOD format'!M46</f>
        <v>3.5419999999999998</v>
      </c>
      <c r="F46" s="51">
        <f>'put in MOD format'!G46</f>
        <v>46478</v>
      </c>
      <c r="J46" s="54">
        <f>'put in MOD format'!X46</f>
        <v>66.64</v>
      </c>
      <c r="K46" s="51">
        <f>'put in MOD format'!R46</f>
        <v>46478</v>
      </c>
      <c r="O46" s="49">
        <f>'put in MOD format'!AI46 /42</f>
        <v>1.5866666666666667</v>
      </c>
      <c r="P46" s="51">
        <f>'put in MOD format'!AC46</f>
        <v>46478</v>
      </c>
      <c r="T46" s="49"/>
      <c r="U46" s="51"/>
    </row>
    <row r="47" spans="5:21" x14ac:dyDescent="0.25">
      <c r="E47" s="49">
        <f>'put in MOD format'!M47</f>
        <v>3.49</v>
      </c>
      <c r="F47" s="51">
        <f>'put in MOD format'!G47</f>
        <v>46508</v>
      </c>
      <c r="J47" s="54">
        <f>'put in MOD format'!X47</f>
        <v>66.489999999999995</v>
      </c>
      <c r="K47" s="51">
        <f>'put in MOD format'!R47</f>
        <v>46508</v>
      </c>
      <c r="O47" s="49">
        <f>'put in MOD format'!AI47 /42</f>
        <v>1.5830952380952379</v>
      </c>
      <c r="P47" s="51">
        <f>'put in MOD format'!AC47</f>
        <v>46508</v>
      </c>
      <c r="T47" s="49"/>
      <c r="U47" s="51"/>
    </row>
    <row r="48" spans="5:21" x14ac:dyDescent="0.25">
      <c r="E48" s="49">
        <f>'put in MOD format'!M48</f>
        <v>3.6139999999999999</v>
      </c>
      <c r="F48" s="51">
        <f>'put in MOD format'!G48</f>
        <v>46539</v>
      </c>
      <c r="J48" s="54">
        <f>'put in MOD format'!X48</f>
        <v>66.27</v>
      </c>
      <c r="K48" s="51">
        <f>'put in MOD format'!R48</f>
        <v>46539</v>
      </c>
      <c r="O48" s="49">
        <f>'put in MOD format'!AI48 /42</f>
        <v>1.5778571428571428</v>
      </c>
      <c r="P48" s="51">
        <f>'put in MOD format'!AC48</f>
        <v>46539</v>
      </c>
      <c r="T48" s="49"/>
      <c r="U48" s="51"/>
    </row>
    <row r="49" spans="5:21" x14ac:dyDescent="0.25">
      <c r="E49" s="49">
        <f>'put in MOD format'!M49</f>
        <v>3.742</v>
      </c>
      <c r="F49" s="51">
        <f>'put in MOD format'!G49</f>
        <v>46569</v>
      </c>
      <c r="J49" s="54">
        <f>'put in MOD format'!X49</f>
        <v>66.02</v>
      </c>
      <c r="K49" s="51">
        <f>'put in MOD format'!R49</f>
        <v>46569</v>
      </c>
      <c r="O49" s="49">
        <f>'put in MOD format'!AI49 /42</f>
        <v>1.5719047619047619</v>
      </c>
      <c r="P49" s="51">
        <f>'put in MOD format'!AC49</f>
        <v>46569</v>
      </c>
      <c r="T49" s="49"/>
      <c r="U49" s="51"/>
    </row>
    <row r="50" spans="5:21" x14ac:dyDescent="0.25">
      <c r="E50" s="49">
        <f>'put in MOD format'!M50</f>
        <v>3.7759999999999998</v>
      </c>
      <c r="F50" s="51">
        <f>'put in MOD format'!G50</f>
        <v>46600</v>
      </c>
      <c r="J50" s="54">
        <f>'put in MOD format'!X50</f>
        <v>65.86</v>
      </c>
      <c r="K50" s="51">
        <f>'put in MOD format'!R50</f>
        <v>46600</v>
      </c>
      <c r="O50" s="49">
        <f>'put in MOD format'!AI50 /42</f>
        <v>1.568095238095238</v>
      </c>
      <c r="P50" s="51">
        <f>'put in MOD format'!AC50</f>
        <v>46600</v>
      </c>
      <c r="T50" s="49"/>
      <c r="U50" s="51"/>
    </row>
    <row r="51" spans="5:21" x14ac:dyDescent="0.25">
      <c r="E51" s="49">
        <f>'put in MOD format'!M51</f>
        <v>3.7549999999999999</v>
      </c>
      <c r="F51" s="51">
        <f>'put in MOD format'!G51</f>
        <v>46631</v>
      </c>
      <c r="J51" s="54">
        <f>'put in MOD format'!X51</f>
        <v>65.7</v>
      </c>
      <c r="K51" s="51">
        <f>'put in MOD format'!R51</f>
        <v>46631</v>
      </c>
      <c r="O51" s="49">
        <f>'put in MOD format'!AI51 /42</f>
        <v>1.5642857142857143</v>
      </c>
      <c r="P51" s="51">
        <f>'put in MOD format'!AC51</f>
        <v>46631</v>
      </c>
      <c r="T51" s="49"/>
      <c r="U51" s="51"/>
    </row>
    <row r="52" spans="5:21" x14ac:dyDescent="0.25">
      <c r="E52" s="49">
        <f>'put in MOD format'!M52</f>
        <v>3.8479999999999999</v>
      </c>
      <c r="F52" s="51">
        <f>'put in MOD format'!G52</f>
        <v>46661</v>
      </c>
      <c r="J52" s="54">
        <f>'put in MOD format'!X52</f>
        <v>65.56</v>
      </c>
      <c r="K52" s="51">
        <f>'put in MOD format'!R52</f>
        <v>46661</v>
      </c>
      <c r="O52" s="49">
        <f>'put in MOD format'!AI52 /42</f>
        <v>1.5609523809523811</v>
      </c>
      <c r="P52" s="51">
        <f>'put in MOD format'!AC52</f>
        <v>46661</v>
      </c>
      <c r="T52" s="49"/>
      <c r="U52" s="51"/>
    </row>
    <row r="53" spans="5:21" x14ac:dyDescent="0.25">
      <c r="E53" s="49">
        <f>'put in MOD format'!M53</f>
        <v>4.1890000000000001</v>
      </c>
      <c r="F53" s="51">
        <f>'put in MOD format'!G53</f>
        <v>46692</v>
      </c>
      <c r="J53" s="54">
        <f>'put in MOD format'!X53</f>
        <v>65.400000000000006</v>
      </c>
      <c r="K53" s="51">
        <f>'put in MOD format'!R53</f>
        <v>46692</v>
      </c>
      <c r="O53" s="49">
        <f>'put in MOD format'!AI53 /42</f>
        <v>1.5571428571428574</v>
      </c>
      <c r="P53" s="51">
        <f>'put in MOD format'!AC53</f>
        <v>46692</v>
      </c>
      <c r="T53" s="49"/>
      <c r="U53" s="51"/>
    </row>
    <row r="54" spans="5:21" x14ac:dyDescent="0.25">
      <c r="E54" s="49">
        <f>'put in MOD format'!M54</f>
        <v>4.5460000000000003</v>
      </c>
      <c r="F54" s="51">
        <f>'put in MOD format'!G54</f>
        <v>46722</v>
      </c>
      <c r="J54" s="54">
        <f>'put in MOD format'!X54</f>
        <v>65.23</v>
      </c>
      <c r="K54" s="51">
        <f>'put in MOD format'!R54</f>
        <v>46722</v>
      </c>
      <c r="O54" s="49">
        <f>'put in MOD format'!AI54 /42</f>
        <v>1.5530952380952381</v>
      </c>
      <c r="P54" s="51">
        <f>'put in MOD format'!AC54</f>
        <v>46722</v>
      </c>
      <c r="T54" s="49"/>
      <c r="U54" s="51"/>
    </row>
    <row r="55" spans="5:21" x14ac:dyDescent="0.25">
      <c r="E55" s="49">
        <f>'put in MOD format'!M55</f>
        <v>4.8099999999999996</v>
      </c>
      <c r="F55" s="51">
        <f>'put in MOD format'!G55</f>
        <v>46753</v>
      </c>
      <c r="J55" s="54">
        <f>'put in MOD format'!X55</f>
        <v>64.989999999999995</v>
      </c>
      <c r="K55" s="51">
        <f>'put in MOD format'!R55</f>
        <v>46753</v>
      </c>
      <c r="O55" s="49">
        <f>'put in MOD format'!AI55 /42</f>
        <v>1.5473809523809523</v>
      </c>
      <c r="P55" s="51">
        <f>'put in MOD format'!AC55</f>
        <v>46753</v>
      </c>
      <c r="T55" s="49"/>
      <c r="U55" s="51"/>
    </row>
    <row r="56" spans="5:21" x14ac:dyDescent="0.25">
      <c r="E56" s="49">
        <f>'put in MOD format'!M56</f>
        <v>4.6059999999999999</v>
      </c>
      <c r="F56" s="51">
        <f>'put in MOD format'!G56</f>
        <v>46784</v>
      </c>
      <c r="J56" s="54">
        <f>'put in MOD format'!X56</f>
        <v>64.84</v>
      </c>
      <c r="K56" s="51">
        <f>'put in MOD format'!R56</f>
        <v>46784</v>
      </c>
      <c r="O56" s="49">
        <f>'put in MOD format'!AI56 /42</f>
        <v>1.543809523809524</v>
      </c>
      <c r="P56" s="51">
        <f>'put in MOD format'!AC56</f>
        <v>46784</v>
      </c>
      <c r="T56" s="49"/>
      <c r="U56" s="51"/>
    </row>
    <row r="57" spans="5:21" x14ac:dyDescent="0.25">
      <c r="E57" s="49">
        <f>'put in MOD format'!M57</f>
        <v>4.03</v>
      </c>
      <c r="F57" s="51">
        <f>'put in MOD format'!G57</f>
        <v>46813</v>
      </c>
      <c r="J57" s="54">
        <f>'put in MOD format'!X57</f>
        <v>64.66</v>
      </c>
      <c r="K57" s="51">
        <f>'put in MOD format'!R57</f>
        <v>46813</v>
      </c>
      <c r="O57" s="49">
        <f>'put in MOD format'!AI57 /42</f>
        <v>1.5395238095238095</v>
      </c>
      <c r="P57" s="51">
        <f>'put in MOD format'!AC57</f>
        <v>46813</v>
      </c>
      <c r="T57" s="49"/>
      <c r="U57" s="51"/>
    </row>
    <row r="58" spans="5:21" x14ac:dyDescent="0.25">
      <c r="E58" s="49">
        <f>'put in MOD format'!M58</f>
        <v>3.4390000000000001</v>
      </c>
      <c r="F58" s="51">
        <f>'put in MOD format'!G58</f>
        <v>46844</v>
      </c>
      <c r="J58" s="54">
        <f>'put in MOD format'!X58</f>
        <v>64.48</v>
      </c>
      <c r="K58" s="51">
        <f>'put in MOD format'!R58</f>
        <v>46844</v>
      </c>
      <c r="O58" s="49">
        <f>'put in MOD format'!AI58 /42</f>
        <v>1.5352380952380953</v>
      </c>
      <c r="P58" s="51">
        <f>'put in MOD format'!AC58</f>
        <v>46844</v>
      </c>
      <c r="T58" s="49"/>
      <c r="U58" s="51"/>
    </row>
    <row r="59" spans="5:21" x14ac:dyDescent="0.25">
      <c r="E59" s="49">
        <f>'put in MOD format'!M59</f>
        <v>3.3980000000000001</v>
      </c>
      <c r="F59" s="51">
        <f>'put in MOD format'!G59</f>
        <v>46874</v>
      </c>
      <c r="J59" s="54">
        <f>'put in MOD format'!X59</f>
        <v>64.36</v>
      </c>
      <c r="K59" s="51">
        <f>'put in MOD format'!R59</f>
        <v>46874</v>
      </c>
      <c r="O59" s="49">
        <f>'put in MOD format'!AI59 /42</f>
        <v>1.5323809523809524</v>
      </c>
      <c r="P59" s="51">
        <f>'put in MOD format'!AC59</f>
        <v>46874</v>
      </c>
      <c r="T59" s="49"/>
      <c r="U59" s="51"/>
    </row>
    <row r="60" spans="5:21" x14ac:dyDescent="0.25">
      <c r="E60" s="49">
        <f>'put in MOD format'!M60</f>
        <v>3.5219999999999998</v>
      </c>
      <c r="F60" s="51">
        <f>'put in MOD format'!G60</f>
        <v>46905</v>
      </c>
      <c r="J60" s="54">
        <f>'put in MOD format'!X60</f>
        <v>64.209999999999994</v>
      </c>
      <c r="K60" s="51">
        <f>'put in MOD format'!R60</f>
        <v>46905</v>
      </c>
      <c r="O60" s="49">
        <f>'put in MOD format'!AI60 /42</f>
        <v>1.5288095238095236</v>
      </c>
      <c r="P60" s="51">
        <f>'put in MOD format'!AC60</f>
        <v>46905</v>
      </c>
      <c r="T60" s="49"/>
      <c r="U60" s="51"/>
    </row>
    <row r="61" spans="5:21" x14ac:dyDescent="0.25">
      <c r="E61" s="49">
        <f>'put in MOD format'!M61</f>
        <v>3.645</v>
      </c>
      <c r="F61" s="51">
        <f>'put in MOD format'!G61</f>
        <v>46935</v>
      </c>
      <c r="J61" s="54">
        <f>'put in MOD format'!X61</f>
        <v>64</v>
      </c>
      <c r="K61" s="51">
        <f>'put in MOD format'!R61</f>
        <v>46935</v>
      </c>
      <c r="O61" s="49">
        <f>'put in MOD format'!AI61 /42</f>
        <v>1.5238095238095237</v>
      </c>
      <c r="P61" s="51">
        <f>'put in MOD format'!AC61</f>
        <v>46935</v>
      </c>
      <c r="T61" s="49"/>
      <c r="U61" s="51"/>
    </row>
    <row r="62" spans="5:21" x14ac:dyDescent="0.25">
      <c r="E62" s="49">
        <f>'put in MOD format'!M62</f>
        <v>3.6970000000000001</v>
      </c>
      <c r="F62" s="51">
        <f>'put in MOD format'!G62</f>
        <v>46966</v>
      </c>
      <c r="J62" s="54">
        <f>'put in MOD format'!X62</f>
        <v>63.84</v>
      </c>
      <c r="K62" s="51">
        <f>'put in MOD format'!R62</f>
        <v>46966</v>
      </c>
      <c r="O62" s="49">
        <f>'put in MOD format'!AI62 /42</f>
        <v>1.52</v>
      </c>
      <c r="P62" s="51">
        <f>'put in MOD format'!AC62</f>
        <v>46966</v>
      </c>
      <c r="T62" s="49"/>
      <c r="U62" s="51"/>
    </row>
    <row r="63" spans="5:21" x14ac:dyDescent="0.25">
      <c r="E63" s="49">
        <f>'put in MOD format'!M63</f>
        <v>3.66</v>
      </c>
      <c r="F63" s="51">
        <f>'put in MOD format'!G63</f>
        <v>46997</v>
      </c>
      <c r="J63" s="54">
        <f>'put in MOD format'!X63</f>
        <v>63.71</v>
      </c>
      <c r="K63" s="51">
        <f>'put in MOD format'!R63</f>
        <v>46997</v>
      </c>
      <c r="O63" s="49">
        <f>'put in MOD format'!AI63 /42</f>
        <v>1.516904761904762</v>
      </c>
      <c r="P63" s="51">
        <f>'put in MOD format'!AC63</f>
        <v>46997</v>
      </c>
      <c r="T63" s="49"/>
      <c r="U63" s="51"/>
    </row>
    <row r="64" spans="5:21" x14ac:dyDescent="0.25">
      <c r="E64" s="49">
        <f>'put in MOD format'!M64</f>
        <v>3.742</v>
      </c>
      <c r="F64" s="51">
        <f>'put in MOD format'!G64</f>
        <v>47027</v>
      </c>
      <c r="J64" s="54">
        <f>'put in MOD format'!X64</f>
        <v>63.6</v>
      </c>
      <c r="K64" s="51">
        <f>'put in MOD format'!R64</f>
        <v>47027</v>
      </c>
      <c r="O64" s="49">
        <f>'put in MOD format'!AI64 /42</f>
        <v>1.5142857142857142</v>
      </c>
      <c r="P64" s="51">
        <f>'put in MOD format'!AC64</f>
        <v>47027</v>
      </c>
      <c r="T64" s="49"/>
      <c r="U64" s="51"/>
    </row>
    <row r="65" spans="5:21" x14ac:dyDescent="0.25">
      <c r="E65" s="49">
        <f>'put in MOD format'!M65</f>
        <v>4.1070000000000002</v>
      </c>
      <c r="F65" s="51">
        <f>'put in MOD format'!G65</f>
        <v>47058</v>
      </c>
      <c r="J65" s="54">
        <f>'put in MOD format'!X65</f>
        <v>63.47</v>
      </c>
      <c r="K65" s="51">
        <f>'put in MOD format'!R65</f>
        <v>47058</v>
      </c>
      <c r="O65" s="49">
        <f>'put in MOD format'!AI65 /42</f>
        <v>1.5111904761904762</v>
      </c>
      <c r="P65" s="51">
        <f>'put in MOD format'!AC65</f>
        <v>47058</v>
      </c>
      <c r="T65" s="49"/>
      <c r="U65" s="51"/>
    </row>
    <row r="66" spans="5:21" x14ac:dyDescent="0.25">
      <c r="E66" s="49">
        <f>'put in MOD format'!M66</f>
        <v>4.4889999999999999</v>
      </c>
      <c r="F66" s="51">
        <f>'put in MOD format'!G66</f>
        <v>47088</v>
      </c>
      <c r="J66" s="54">
        <f>'put in MOD format'!X66</f>
        <v>63.35</v>
      </c>
      <c r="K66" s="51">
        <f>'put in MOD format'!R66</f>
        <v>47088</v>
      </c>
      <c r="O66" s="49">
        <f>'put in MOD format'!AI66 /42</f>
        <v>1.5083333333333333</v>
      </c>
      <c r="P66" s="51">
        <f>'put in MOD format'!AC66</f>
        <v>47088</v>
      </c>
      <c r="T66" s="49"/>
      <c r="U66" s="51"/>
    </row>
    <row r="67" spans="5:21" x14ac:dyDescent="0.25">
      <c r="E67" s="49">
        <f>'put in MOD format'!M67</f>
        <v>4.7549999999999999</v>
      </c>
      <c r="F67" s="51">
        <f>'put in MOD format'!G67</f>
        <v>47119</v>
      </c>
      <c r="J67" s="54">
        <f>'put in MOD format'!X67</f>
        <v>63.14</v>
      </c>
      <c r="K67" s="51">
        <f>'put in MOD format'!R67</f>
        <v>47119</v>
      </c>
      <c r="O67" s="49">
        <f>'put in MOD format'!AI67 /42</f>
        <v>1.5033333333333334</v>
      </c>
      <c r="P67" s="51">
        <f>'put in MOD format'!AC67</f>
        <v>47119</v>
      </c>
      <c r="T67" s="49"/>
      <c r="U67" s="51"/>
    </row>
    <row r="68" spans="5:21" x14ac:dyDescent="0.25">
      <c r="E68" s="49">
        <f>'put in MOD format'!M68</f>
        <v>4.5540000000000003</v>
      </c>
      <c r="F68" s="51">
        <f>'put in MOD format'!G68</f>
        <v>47150</v>
      </c>
      <c r="J68" s="54">
        <f>'put in MOD format'!X68</f>
        <v>63.01</v>
      </c>
      <c r="K68" s="51">
        <f>'put in MOD format'!R68</f>
        <v>47150</v>
      </c>
      <c r="O68" s="49">
        <f>'put in MOD format'!AI68 /42</f>
        <v>1.5002380952380951</v>
      </c>
      <c r="P68" s="51">
        <f>'put in MOD format'!AC68</f>
        <v>47150</v>
      </c>
      <c r="T68" s="49"/>
      <c r="U68" s="51"/>
    </row>
    <row r="69" spans="5:21" x14ac:dyDescent="0.25">
      <c r="E69" s="49">
        <f>'put in MOD format'!M69</f>
        <v>3.9889999999999999</v>
      </c>
      <c r="F69" s="51">
        <f>'put in MOD format'!G69</f>
        <v>47178</v>
      </c>
      <c r="J69" s="54">
        <f>'put in MOD format'!X69</f>
        <v>62.87</v>
      </c>
      <c r="K69" s="51">
        <f>'put in MOD format'!R69</f>
        <v>47178</v>
      </c>
      <c r="O69" s="49">
        <f>'put in MOD format'!AI69 /42</f>
        <v>1.4969047619047617</v>
      </c>
      <c r="P69" s="51">
        <f>'put in MOD format'!AC69</f>
        <v>47178</v>
      </c>
      <c r="T69" s="49"/>
      <c r="U69" s="51"/>
    </row>
    <row r="70" spans="5:21" x14ac:dyDescent="0.25">
      <c r="E70" s="49">
        <f>'put in MOD format'!M70</f>
        <v>3.3980000000000001</v>
      </c>
      <c r="F70" s="51">
        <f>'put in MOD format'!G70</f>
        <v>47209</v>
      </c>
      <c r="J70" s="54">
        <f>'put in MOD format'!X70</f>
        <v>62.72</v>
      </c>
      <c r="K70" s="51">
        <f>'put in MOD format'!R70</f>
        <v>47209</v>
      </c>
      <c r="O70" s="49">
        <f>'put in MOD format'!AI70 /42</f>
        <v>1.4933333333333334</v>
      </c>
      <c r="P70" s="51">
        <f>'put in MOD format'!AC70</f>
        <v>47209</v>
      </c>
      <c r="T70" s="49"/>
      <c r="U70" s="51"/>
    </row>
    <row r="71" spans="5:21" x14ac:dyDescent="0.25">
      <c r="E71" s="49">
        <f>'put in MOD format'!M71</f>
        <v>3.3620000000000001</v>
      </c>
      <c r="F71" s="51">
        <f>'put in MOD format'!G71</f>
        <v>47239</v>
      </c>
      <c r="J71" s="54">
        <f>'put in MOD format'!X71</f>
        <v>62.55</v>
      </c>
      <c r="K71" s="51">
        <f>'put in MOD format'!R71</f>
        <v>47239</v>
      </c>
      <c r="O71" s="49">
        <f>'put in MOD format'!AI71 /42</f>
        <v>1.4892857142857143</v>
      </c>
      <c r="P71" s="51">
        <f>'put in MOD format'!AC71</f>
        <v>47239</v>
      </c>
      <c r="T71" s="49"/>
      <c r="U71" s="51"/>
    </row>
    <row r="72" spans="5:21" x14ac:dyDescent="0.25">
      <c r="E72" s="49">
        <f>'put in MOD format'!M72</f>
        <v>3.492</v>
      </c>
      <c r="F72" s="51">
        <f>'put in MOD format'!G72</f>
        <v>47270</v>
      </c>
      <c r="J72" s="54">
        <f>'put in MOD format'!X72</f>
        <v>62.4</v>
      </c>
      <c r="K72" s="51">
        <f>'put in MOD format'!R72</f>
        <v>47270</v>
      </c>
      <c r="O72" s="49">
        <f>'put in MOD format'!AI72 /42</f>
        <v>1.4857142857142858</v>
      </c>
      <c r="P72" s="51">
        <f>'put in MOD format'!AC72</f>
        <v>47270</v>
      </c>
      <c r="T72" s="49"/>
      <c r="U72" s="51"/>
    </row>
    <row r="73" spans="5:21" x14ac:dyDescent="0.25">
      <c r="E73" s="49">
        <f>'put in MOD format'!M73</f>
        <v>3.621</v>
      </c>
      <c r="F73" s="51">
        <f>'put in MOD format'!G73</f>
        <v>47300</v>
      </c>
      <c r="J73" s="54">
        <f>'put in MOD format'!X73</f>
        <v>62.26</v>
      </c>
      <c r="K73" s="51">
        <f>'put in MOD format'!R73</f>
        <v>47300</v>
      </c>
      <c r="O73" s="49">
        <f>'put in MOD format'!AI73 /42</f>
        <v>1.4823809523809524</v>
      </c>
      <c r="P73" s="51">
        <f>'put in MOD format'!AC73</f>
        <v>47300</v>
      </c>
      <c r="T73" s="49"/>
      <c r="U73" s="51"/>
    </row>
    <row r="74" spans="5:21" x14ac:dyDescent="0.25">
      <c r="E74" s="49">
        <f>'put in MOD format'!M74</f>
        <v>3.6629999999999998</v>
      </c>
      <c r="F74" s="51">
        <f>'put in MOD format'!G74</f>
        <v>47331</v>
      </c>
      <c r="J74" s="54">
        <f>'put in MOD format'!X74</f>
        <v>62.07</v>
      </c>
      <c r="K74" s="51">
        <f>'put in MOD format'!R74</f>
        <v>47331</v>
      </c>
      <c r="O74" s="49">
        <f>'put in MOD format'!AI74 /42</f>
        <v>1.4778571428571428</v>
      </c>
      <c r="P74" s="51">
        <f>'put in MOD format'!AC74</f>
        <v>47331</v>
      </c>
      <c r="T74" s="49"/>
      <c r="U74" s="51"/>
    </row>
    <row r="75" spans="5:21" x14ac:dyDescent="0.25">
      <c r="E75" s="49">
        <f>'put in MOD format'!M75</f>
        <v>3.625</v>
      </c>
      <c r="F75" s="51">
        <f>'put in MOD format'!G75</f>
        <v>47362</v>
      </c>
      <c r="J75" s="54">
        <f>'put in MOD format'!X75</f>
        <v>61.9</v>
      </c>
      <c r="K75" s="51">
        <f>'put in MOD format'!R75</f>
        <v>47362</v>
      </c>
      <c r="O75" s="49">
        <f>'put in MOD format'!AI75 /42</f>
        <v>1.4738095238095237</v>
      </c>
      <c r="P75" s="51">
        <f>'put in MOD format'!AC75</f>
        <v>47362</v>
      </c>
      <c r="T75" s="49"/>
      <c r="U75" s="51"/>
    </row>
    <row r="76" spans="5:21" x14ac:dyDescent="0.25">
      <c r="E76" s="49">
        <f>'put in MOD format'!M76</f>
        <v>3.71</v>
      </c>
      <c r="F76" s="51">
        <f>'put in MOD format'!G76</f>
        <v>47392</v>
      </c>
      <c r="J76" s="54">
        <f>'put in MOD format'!X76</f>
        <v>61.8</v>
      </c>
      <c r="K76" s="51">
        <f>'put in MOD format'!R76</f>
        <v>47392</v>
      </c>
      <c r="O76" s="49">
        <f>'put in MOD format'!AI76 /42</f>
        <v>1.4714285714285713</v>
      </c>
      <c r="P76" s="51">
        <f>'put in MOD format'!AC76</f>
        <v>47392</v>
      </c>
      <c r="T76" s="49"/>
      <c r="U76" s="51"/>
    </row>
    <row r="77" spans="5:21" x14ac:dyDescent="0.25">
      <c r="E77" s="49">
        <f>'put in MOD format'!M77</f>
        <v>4.0730000000000004</v>
      </c>
      <c r="F77" s="51">
        <f>'put in MOD format'!G77</f>
        <v>47423</v>
      </c>
      <c r="J77" s="54">
        <f>'put in MOD format'!X77</f>
        <v>61.66</v>
      </c>
      <c r="K77" s="51">
        <f>'put in MOD format'!R77</f>
        <v>47423</v>
      </c>
      <c r="O77" s="49">
        <f>'put in MOD format'!AI77 /42</f>
        <v>1.4680952380952381</v>
      </c>
      <c r="P77" s="51">
        <f>'put in MOD format'!AC77</f>
        <v>47423</v>
      </c>
      <c r="T77" s="49"/>
      <c r="U77" s="51"/>
    </row>
    <row r="78" spans="5:21" x14ac:dyDescent="0.25">
      <c r="E78" s="49">
        <f>'put in MOD format'!M78</f>
        <v>4.4630000000000001</v>
      </c>
      <c r="F78" s="51">
        <f>'put in MOD format'!G78</f>
        <v>47453</v>
      </c>
      <c r="J78" s="54">
        <f>'put in MOD format'!X78</f>
        <v>61.59</v>
      </c>
      <c r="K78" s="51">
        <f>'put in MOD format'!R78</f>
        <v>47453</v>
      </c>
      <c r="O78" s="49">
        <f>'put in MOD format'!AI78 /42</f>
        <v>1.4664285714285714</v>
      </c>
      <c r="P78" s="51">
        <f>'put in MOD format'!AC78</f>
        <v>47453</v>
      </c>
      <c r="T78" s="49"/>
      <c r="U78" s="51"/>
    </row>
    <row r="79" spans="5:21" x14ac:dyDescent="0.25">
      <c r="E79" s="49">
        <f>'put in MOD format'!M79</f>
        <v>4.702</v>
      </c>
      <c r="F79" s="51">
        <f>'put in MOD format'!G79</f>
        <v>47484</v>
      </c>
      <c r="J79" s="54">
        <f>'put in MOD format'!X79</f>
        <v>61.41</v>
      </c>
      <c r="K79" s="51">
        <f>'put in MOD format'!R79</f>
        <v>47484</v>
      </c>
      <c r="O79" s="49">
        <f>'put in MOD format'!AI79 /42</f>
        <v>1.462142857142857</v>
      </c>
      <c r="P79" s="51">
        <f>'put in MOD format'!AC79</f>
        <v>47484</v>
      </c>
      <c r="T79" s="49"/>
      <c r="U79" s="51"/>
    </row>
    <row r="80" spans="5:21" x14ac:dyDescent="0.25">
      <c r="E80" s="49">
        <f>'put in MOD format'!M80</f>
        <v>4.5010000000000003</v>
      </c>
      <c r="F80" s="51">
        <f>'put in MOD format'!G80</f>
        <v>47515</v>
      </c>
      <c r="J80" s="54">
        <f>'put in MOD format'!X80</f>
        <v>61.23</v>
      </c>
      <c r="K80" s="51">
        <f>'put in MOD format'!R80</f>
        <v>47515</v>
      </c>
      <c r="O80" s="49">
        <f>'put in MOD format'!AI80 /42</f>
        <v>1.4578571428571427</v>
      </c>
      <c r="P80" s="51">
        <f>'put in MOD format'!AC80</f>
        <v>47515</v>
      </c>
      <c r="T80" s="49"/>
      <c r="U80" s="51"/>
    </row>
    <row r="81" spans="5:21" x14ac:dyDescent="0.25">
      <c r="E81" s="49">
        <f>'put in MOD format'!M81</f>
        <v>3.887</v>
      </c>
      <c r="F81" s="51">
        <f>'put in MOD format'!G81</f>
        <v>47543</v>
      </c>
      <c r="J81" s="54">
        <f>'put in MOD format'!X81</f>
        <v>61.02</v>
      </c>
      <c r="K81" s="51">
        <f>'put in MOD format'!R81</f>
        <v>47543</v>
      </c>
      <c r="O81" s="49">
        <f>'put in MOD format'!AI81 /42</f>
        <v>1.4528571428571428</v>
      </c>
      <c r="P81" s="51">
        <f>'put in MOD format'!AC81</f>
        <v>47543</v>
      </c>
      <c r="T81" s="49"/>
      <c r="U81" s="51"/>
    </row>
    <row r="82" spans="5:21" x14ac:dyDescent="0.25">
      <c r="E82" s="49">
        <f>'put in MOD format'!M82</f>
        <v>3.2770000000000001</v>
      </c>
      <c r="F82" s="51">
        <f>'put in MOD format'!G82</f>
        <v>47574</v>
      </c>
      <c r="J82" s="54">
        <f>'put in MOD format'!X82</f>
        <v>60.89</v>
      </c>
      <c r="K82" s="51">
        <f>'put in MOD format'!R82</f>
        <v>47574</v>
      </c>
      <c r="O82" s="49">
        <f>'put in MOD format'!AI82 /42</f>
        <v>1.4497619047619048</v>
      </c>
      <c r="P82" s="51">
        <f>'put in MOD format'!AC82</f>
        <v>47574</v>
      </c>
      <c r="T82" s="49"/>
      <c r="U82" s="51"/>
    </row>
    <row r="83" spans="5:21" x14ac:dyDescent="0.25">
      <c r="E83" s="49">
        <f>'put in MOD format'!M83</f>
        <v>3.2320000000000002</v>
      </c>
      <c r="F83" s="51">
        <f>'put in MOD format'!G83</f>
        <v>47604</v>
      </c>
      <c r="J83" s="54">
        <f>'put in MOD format'!X83</f>
        <v>60.76</v>
      </c>
      <c r="K83" s="51">
        <f>'put in MOD format'!R83</f>
        <v>47604</v>
      </c>
      <c r="O83" s="49">
        <f>'put in MOD format'!AI83 /42</f>
        <v>1.4466666666666665</v>
      </c>
      <c r="P83" s="51">
        <f>'put in MOD format'!AC83</f>
        <v>47604</v>
      </c>
      <c r="T83" s="49"/>
      <c r="U83" s="51"/>
    </row>
    <row r="84" spans="5:21" x14ac:dyDescent="0.25">
      <c r="E84" s="49">
        <f>'put in MOD format'!M84</f>
        <v>3.3319999999999999</v>
      </c>
      <c r="F84" s="51">
        <f>'put in MOD format'!G84</f>
        <v>47635</v>
      </c>
      <c r="J84" s="54">
        <f>'put in MOD format'!X84</f>
        <v>60.66</v>
      </c>
      <c r="K84" s="51">
        <f>'put in MOD format'!R84</f>
        <v>47635</v>
      </c>
      <c r="O84" s="49">
        <f>'put in MOD format'!AI84 /42</f>
        <v>1.4442857142857142</v>
      </c>
      <c r="P84" s="51">
        <f>'put in MOD format'!AC84</f>
        <v>47635</v>
      </c>
      <c r="T84" s="49"/>
      <c r="U84" s="51"/>
    </row>
    <row r="85" spans="5:21" x14ac:dyDescent="0.25">
      <c r="E85" s="49">
        <f>'put in MOD format'!M85</f>
        <v>3.4319999999999999</v>
      </c>
      <c r="F85" s="51">
        <f>'put in MOD format'!G85</f>
        <v>47665</v>
      </c>
      <c r="J85" s="54">
        <f>'put in MOD format'!X85</f>
        <v>60.53</v>
      </c>
      <c r="K85" s="51">
        <f>'put in MOD format'!R85</f>
        <v>47665</v>
      </c>
      <c r="O85" s="49">
        <f>'put in MOD format'!AI85 /42</f>
        <v>1.4411904761904761</v>
      </c>
      <c r="P85" s="51">
        <f>'put in MOD format'!AC85</f>
        <v>47665</v>
      </c>
      <c r="T85" s="49"/>
      <c r="U85" s="51"/>
    </row>
    <row r="86" spans="5:21" x14ac:dyDescent="0.25">
      <c r="E86" s="49">
        <f>'put in MOD format'!M86</f>
        <v>3.472</v>
      </c>
      <c r="F86" s="51">
        <f>'put in MOD format'!G86</f>
        <v>47696</v>
      </c>
      <c r="J86" s="54">
        <f>'put in MOD format'!X86</f>
        <v>60.39</v>
      </c>
      <c r="K86" s="51">
        <f>'put in MOD format'!R86</f>
        <v>47696</v>
      </c>
      <c r="O86" s="49">
        <f>'put in MOD format'!AI86 /42</f>
        <v>1.4378571428571429</v>
      </c>
      <c r="P86" s="51">
        <f>'put in MOD format'!AC86</f>
        <v>47696</v>
      </c>
      <c r="T86" s="49"/>
      <c r="U86" s="51"/>
    </row>
    <row r="87" spans="5:21" x14ac:dyDescent="0.25">
      <c r="E87" s="49">
        <f>'put in MOD format'!M87</f>
        <v>3.4420000000000002</v>
      </c>
      <c r="F87" s="51">
        <f>'put in MOD format'!G87</f>
        <v>47727</v>
      </c>
      <c r="J87" s="54">
        <f>'put in MOD format'!X87</f>
        <v>60.25</v>
      </c>
      <c r="K87" s="51">
        <f>'put in MOD format'!R87</f>
        <v>47727</v>
      </c>
      <c r="O87" s="49">
        <f>'put in MOD format'!AI87 /42</f>
        <v>1.4345238095238095</v>
      </c>
      <c r="P87" s="51">
        <f>'put in MOD format'!AC87</f>
        <v>47727</v>
      </c>
      <c r="T87" s="49"/>
      <c r="U87" s="51"/>
    </row>
    <row r="88" spans="5:21" x14ac:dyDescent="0.25">
      <c r="E88" s="49">
        <f>'put in MOD format'!M88</f>
        <v>3.488</v>
      </c>
      <c r="F88" s="51">
        <f>'put in MOD format'!G88</f>
        <v>47757</v>
      </c>
      <c r="J88" s="54">
        <f>'put in MOD format'!X88</f>
        <v>60.11</v>
      </c>
      <c r="K88" s="51">
        <f>'put in MOD format'!R88</f>
        <v>47757</v>
      </c>
      <c r="O88" s="49">
        <f>'put in MOD format'!AI88 /42</f>
        <v>1.4311904761904761</v>
      </c>
      <c r="P88" s="51">
        <f>'put in MOD format'!AC88</f>
        <v>47757</v>
      </c>
      <c r="T88" s="49"/>
      <c r="U88" s="51"/>
    </row>
    <row r="89" spans="5:21" x14ac:dyDescent="0.25">
      <c r="E89" s="49">
        <f>'put in MOD format'!M89</f>
        <v>3.8330000000000002</v>
      </c>
      <c r="F89" s="51">
        <f>'put in MOD format'!G89</f>
        <v>47788</v>
      </c>
      <c r="J89" s="54">
        <f>'put in MOD format'!X89</f>
        <v>60.03</v>
      </c>
      <c r="K89" s="51">
        <f>'put in MOD format'!R89</f>
        <v>47788</v>
      </c>
      <c r="O89" s="49">
        <f>'put in MOD format'!AI89 /42</f>
        <v>1.4292857142857143</v>
      </c>
      <c r="P89" s="51">
        <f>'put in MOD format'!AC89</f>
        <v>47788</v>
      </c>
      <c r="T89" s="49"/>
      <c r="U89" s="51"/>
    </row>
    <row r="90" spans="5:21" x14ac:dyDescent="0.25">
      <c r="E90" s="49">
        <f>'put in MOD format'!M90</f>
        <v>4.2430000000000003</v>
      </c>
      <c r="F90" s="51">
        <f>'put in MOD format'!G90</f>
        <v>47818</v>
      </c>
      <c r="J90" s="54">
        <f>'put in MOD format'!X90</f>
        <v>59.88</v>
      </c>
      <c r="K90" s="51">
        <f>'put in MOD format'!R90</f>
        <v>47818</v>
      </c>
      <c r="O90" s="49">
        <f>'put in MOD format'!AI90 /42</f>
        <v>1.4257142857142857</v>
      </c>
      <c r="P90" s="51">
        <f>'put in MOD format'!AC90</f>
        <v>47818</v>
      </c>
      <c r="T90" s="49"/>
      <c r="U90" s="51"/>
    </row>
    <row r="91" spans="5:21" x14ac:dyDescent="0.25">
      <c r="E91" s="49">
        <f>'put in MOD format'!M91</f>
        <v>4.4930000000000003</v>
      </c>
      <c r="F91" s="51">
        <f>'put in MOD format'!G91</f>
        <v>47849</v>
      </c>
      <c r="J91" s="54">
        <f>'put in MOD format'!X91</f>
        <v>59.7</v>
      </c>
      <c r="K91" s="51">
        <f>'put in MOD format'!R91</f>
        <v>47849</v>
      </c>
      <c r="O91" s="49">
        <f>'put in MOD format'!AI91 /42</f>
        <v>1.4214285714285715</v>
      </c>
      <c r="P91" s="51">
        <f>'put in MOD format'!AC91</f>
        <v>47849</v>
      </c>
      <c r="T91" s="49"/>
      <c r="U91" s="51"/>
    </row>
    <row r="92" spans="5:21" x14ac:dyDescent="0.25">
      <c r="E92" s="49">
        <f>'put in MOD format'!M92</f>
        <v>4.2930000000000001</v>
      </c>
      <c r="F92" s="51">
        <f>'put in MOD format'!G92</f>
        <v>47880</v>
      </c>
      <c r="J92" s="54">
        <f>'put in MOD format'!X92</f>
        <v>59.53</v>
      </c>
      <c r="K92" s="51">
        <f>'put in MOD format'!R92</f>
        <v>47880</v>
      </c>
      <c r="O92" s="49">
        <f>'put in MOD format'!AI92 /42</f>
        <v>1.4173809523809524</v>
      </c>
      <c r="P92" s="51">
        <f>'put in MOD format'!AC92</f>
        <v>47880</v>
      </c>
      <c r="T92" s="49"/>
      <c r="U92" s="51"/>
    </row>
    <row r="93" spans="5:21" x14ac:dyDescent="0.25">
      <c r="E93" s="49">
        <f>'put in MOD format'!M93</f>
        <v>3.7229999999999999</v>
      </c>
      <c r="F93" s="51">
        <f>'put in MOD format'!G93</f>
        <v>47908</v>
      </c>
      <c r="J93" s="54">
        <f>'put in MOD format'!X93</f>
        <v>59.41</v>
      </c>
      <c r="K93" s="51">
        <f>'put in MOD format'!R93</f>
        <v>47908</v>
      </c>
      <c r="O93" s="49">
        <f>'put in MOD format'!AI93 /42</f>
        <v>1.4145238095238095</v>
      </c>
      <c r="P93" s="51">
        <f>'put in MOD format'!AC93</f>
        <v>47908</v>
      </c>
      <c r="T93" s="49"/>
      <c r="U93" s="51"/>
    </row>
    <row r="94" spans="5:21" x14ac:dyDescent="0.25">
      <c r="E94" s="49">
        <f>'put in MOD format'!M94</f>
        <v>3.1429999999999998</v>
      </c>
      <c r="F94" s="51">
        <f>'put in MOD format'!G94</f>
        <v>47939</v>
      </c>
      <c r="J94" s="54">
        <f>'put in MOD format'!X94</f>
        <v>59.31</v>
      </c>
      <c r="K94" s="51">
        <f>'put in MOD format'!R94</f>
        <v>47939</v>
      </c>
      <c r="O94" s="49">
        <f>'put in MOD format'!AI94 /42</f>
        <v>1.4121428571428571</v>
      </c>
      <c r="P94" s="51">
        <f>'put in MOD format'!AC94</f>
        <v>47939</v>
      </c>
      <c r="T94" s="49"/>
      <c r="U94" s="51"/>
    </row>
    <row r="95" spans="5:21" x14ac:dyDescent="0.25">
      <c r="E95" s="49">
        <f>'put in MOD format'!M95</f>
        <v>3.121</v>
      </c>
      <c r="F95" s="51">
        <f>'put in MOD format'!G95</f>
        <v>47969</v>
      </c>
      <c r="J95" s="54">
        <f>'put in MOD format'!X95</f>
        <v>59.18</v>
      </c>
      <c r="K95" s="51">
        <f>'put in MOD format'!R95</f>
        <v>47969</v>
      </c>
      <c r="O95" s="49">
        <f>'put in MOD format'!AI95 /42</f>
        <v>1.4090476190476191</v>
      </c>
      <c r="P95" s="51">
        <f>'put in MOD format'!AC95</f>
        <v>47969</v>
      </c>
      <c r="T95" s="49"/>
      <c r="U95" s="51"/>
    </row>
    <row r="96" spans="5:21" x14ac:dyDescent="0.25">
      <c r="E96" s="49">
        <f>'put in MOD format'!M96</f>
        <v>3.2210000000000001</v>
      </c>
      <c r="F96" s="51">
        <f>'put in MOD format'!G96</f>
        <v>48000</v>
      </c>
      <c r="J96" s="54">
        <f>'put in MOD format'!X96</f>
        <v>59.06</v>
      </c>
      <c r="K96" s="51">
        <f>'put in MOD format'!R96</f>
        <v>48000</v>
      </c>
      <c r="O96" s="49">
        <f>'put in MOD format'!AI96 /42</f>
        <v>1.4061904761904762</v>
      </c>
      <c r="P96" s="51">
        <f>'put in MOD format'!AC96</f>
        <v>48000</v>
      </c>
      <c r="T96" s="49"/>
      <c r="U96" s="51"/>
    </row>
    <row r="97" spans="5:21" x14ac:dyDescent="0.25">
      <c r="E97" s="49">
        <f>'put in MOD format'!M97</f>
        <v>3.3210000000000002</v>
      </c>
      <c r="F97" s="51">
        <f>'put in MOD format'!G97</f>
        <v>48030</v>
      </c>
      <c r="J97" s="54">
        <f>'put in MOD format'!X97</f>
        <v>58.98</v>
      </c>
      <c r="K97" s="51">
        <f>'put in MOD format'!R97</f>
        <v>48030</v>
      </c>
      <c r="O97" s="49">
        <f>'put in MOD format'!AI97 /42</f>
        <v>1.4042857142857141</v>
      </c>
      <c r="P97" s="51">
        <f>'put in MOD format'!AC97</f>
        <v>48030</v>
      </c>
      <c r="T97" s="49"/>
      <c r="U97" s="51"/>
    </row>
    <row r="98" spans="5:21" x14ac:dyDescent="0.25">
      <c r="E98" s="49">
        <f>'put in MOD format'!M98</f>
        <v>3.3610000000000002</v>
      </c>
      <c r="F98" s="51">
        <f>'put in MOD format'!G98</f>
        <v>48061</v>
      </c>
      <c r="J98" s="54">
        <f>'put in MOD format'!X98</f>
        <v>58.9</v>
      </c>
      <c r="K98" s="51">
        <f>'put in MOD format'!R98</f>
        <v>48061</v>
      </c>
      <c r="O98" s="49">
        <f>'put in MOD format'!AI98 /42</f>
        <v>1.4023809523809523</v>
      </c>
      <c r="P98" s="51">
        <f>'put in MOD format'!AC98</f>
        <v>48061</v>
      </c>
      <c r="T98" s="49"/>
      <c r="U98" s="51"/>
    </row>
    <row r="99" spans="5:21" x14ac:dyDescent="0.25">
      <c r="E99" s="49">
        <f>'put in MOD format'!M99</f>
        <v>3.3759999999999999</v>
      </c>
      <c r="F99" s="51">
        <f>'put in MOD format'!G99</f>
        <v>48092</v>
      </c>
      <c r="J99" s="54">
        <f>'put in MOD format'!X99</f>
        <v>58.76</v>
      </c>
      <c r="K99" s="51">
        <f>'put in MOD format'!R99</f>
        <v>48092</v>
      </c>
      <c r="O99" s="49">
        <f>'put in MOD format'!AI99 /42</f>
        <v>1.3990476190476191</v>
      </c>
      <c r="P99" s="51">
        <f>'put in MOD format'!AC99</f>
        <v>48092</v>
      </c>
      <c r="T99" s="49"/>
      <c r="U99" s="51"/>
    </row>
    <row r="100" spans="5:21" x14ac:dyDescent="0.25">
      <c r="E100" s="49">
        <f>'put in MOD format'!M100</f>
        <v>3.4460000000000002</v>
      </c>
      <c r="F100" s="51">
        <f>'put in MOD format'!G100</f>
        <v>48122</v>
      </c>
      <c r="J100" s="54">
        <f>'put in MOD format'!X100</f>
        <v>58.66</v>
      </c>
      <c r="K100" s="51">
        <f>'put in MOD format'!R100</f>
        <v>48122</v>
      </c>
      <c r="O100" s="49">
        <f>'put in MOD format'!AI100 /42</f>
        <v>1.3966666666666665</v>
      </c>
      <c r="P100" s="51">
        <f>'put in MOD format'!AC100</f>
        <v>48122</v>
      </c>
      <c r="T100" s="49"/>
      <c r="U100" s="51"/>
    </row>
    <row r="101" spans="5:21" x14ac:dyDescent="0.25">
      <c r="E101" s="49">
        <f>'put in MOD format'!M101</f>
        <v>3.766</v>
      </c>
      <c r="F101" s="51">
        <f>'put in MOD format'!G101</f>
        <v>48153</v>
      </c>
      <c r="J101" s="54">
        <f>'put in MOD format'!X101</f>
        <v>58.56</v>
      </c>
      <c r="K101" s="51">
        <f>'put in MOD format'!R101</f>
        <v>48153</v>
      </c>
      <c r="O101" s="49">
        <f>'put in MOD format'!AI101 /42</f>
        <v>1.3942857142857144</v>
      </c>
      <c r="P101" s="51">
        <f>'put in MOD format'!AC101</f>
        <v>48153</v>
      </c>
      <c r="T101" s="49"/>
      <c r="U101" s="51"/>
    </row>
    <row r="102" spans="5:21" x14ac:dyDescent="0.25">
      <c r="E102" s="49">
        <f>'put in MOD format'!M102</f>
        <v>4.1459999999999999</v>
      </c>
      <c r="F102" s="51">
        <f>'put in MOD format'!G102</f>
        <v>48183</v>
      </c>
      <c r="J102" s="54">
        <f>'put in MOD format'!X102</f>
        <v>58.38</v>
      </c>
      <c r="K102" s="51">
        <f>'put in MOD format'!R102</f>
        <v>48183</v>
      </c>
      <c r="O102" s="49">
        <f>'put in MOD format'!AI102 /42</f>
        <v>1.3900000000000001</v>
      </c>
      <c r="P102" s="51">
        <f>'put in MOD format'!AC102</f>
        <v>48183</v>
      </c>
      <c r="T102" s="49"/>
      <c r="U102" s="51"/>
    </row>
    <row r="103" spans="5:21" x14ac:dyDescent="0.25">
      <c r="E103" s="49">
        <f>'put in MOD format'!M103</f>
        <v>4.4009999999999998</v>
      </c>
      <c r="F103" s="51">
        <f>'put in MOD format'!G103</f>
        <v>48214</v>
      </c>
      <c r="J103" s="54">
        <f>'put in MOD format'!X103</f>
        <v>58.28</v>
      </c>
      <c r="K103" s="51">
        <f>'put in MOD format'!R103</f>
        <v>48214</v>
      </c>
      <c r="O103" s="49">
        <f>'put in MOD format'!AI103 /42</f>
        <v>1.3876190476190478</v>
      </c>
      <c r="P103" s="51">
        <f>'put in MOD format'!AC103</f>
        <v>48214</v>
      </c>
      <c r="T103" s="49"/>
      <c r="U103" s="51"/>
    </row>
    <row r="104" spans="5:21" x14ac:dyDescent="0.25">
      <c r="E104" s="49">
        <f>'put in MOD format'!M104</f>
        <v>4.2309999999999999</v>
      </c>
      <c r="F104" s="51">
        <f>'put in MOD format'!G104</f>
        <v>48245</v>
      </c>
      <c r="J104" s="54">
        <f>'put in MOD format'!X104</f>
        <v>58.18</v>
      </c>
      <c r="K104" s="51">
        <f>'put in MOD format'!R104</f>
        <v>48245</v>
      </c>
      <c r="O104" s="49">
        <f>'put in MOD format'!AI104 /42</f>
        <v>1.3852380952380952</v>
      </c>
      <c r="P104" s="51">
        <f>'put in MOD format'!AC104</f>
        <v>48245</v>
      </c>
      <c r="T104" s="49"/>
      <c r="U104" s="51"/>
    </row>
    <row r="105" spans="5:21" x14ac:dyDescent="0.25">
      <c r="E105" s="49">
        <f>'put in MOD format'!M105</f>
        <v>3.7309999999999999</v>
      </c>
      <c r="F105" s="51">
        <f>'put in MOD format'!G105</f>
        <v>48274</v>
      </c>
      <c r="J105" s="54">
        <f>'put in MOD format'!X105</f>
        <v>58.07</v>
      </c>
      <c r="K105" s="51">
        <f>'put in MOD format'!R105</f>
        <v>48274</v>
      </c>
      <c r="O105" s="49">
        <f>'put in MOD format'!AI105 /42</f>
        <v>1.3826190476190476</v>
      </c>
      <c r="P105" s="51">
        <f>'put in MOD format'!AC105</f>
        <v>48274</v>
      </c>
      <c r="T105" s="49"/>
      <c r="U105" s="51"/>
    </row>
    <row r="106" spans="5:21" x14ac:dyDescent="0.25">
      <c r="E106" s="49">
        <f>'put in MOD format'!M106</f>
        <v>3.181</v>
      </c>
      <c r="F106" s="51">
        <f>'put in MOD format'!G106</f>
        <v>48305</v>
      </c>
      <c r="J106" s="54">
        <f>'put in MOD format'!X106</f>
        <v>57.96</v>
      </c>
      <c r="K106" s="51">
        <f>'put in MOD format'!R106</f>
        <v>48305</v>
      </c>
      <c r="O106" s="49">
        <f>'put in MOD format'!AI106 /42</f>
        <v>1.3800000000000001</v>
      </c>
      <c r="P106" s="51">
        <f>'put in MOD format'!AC106</f>
        <v>48305</v>
      </c>
      <c r="T106" s="49"/>
      <c r="U106" s="51"/>
    </row>
    <row r="107" spans="5:21" x14ac:dyDescent="0.25">
      <c r="E107" s="49">
        <f>'put in MOD format'!M107</f>
        <v>3.1589999999999998</v>
      </c>
      <c r="F107" s="51">
        <f>'put in MOD format'!G107</f>
        <v>48335</v>
      </c>
      <c r="J107" s="54">
        <f>'put in MOD format'!X107</f>
        <v>57.84</v>
      </c>
      <c r="K107" s="51">
        <f>'put in MOD format'!R107</f>
        <v>48335</v>
      </c>
      <c r="O107" s="49">
        <f>'put in MOD format'!AI107 /42</f>
        <v>1.3771428571428572</v>
      </c>
      <c r="P107" s="51">
        <f>'put in MOD format'!AC107</f>
        <v>48335</v>
      </c>
      <c r="T107" s="49"/>
      <c r="U107" s="51"/>
    </row>
    <row r="108" spans="5:21" x14ac:dyDescent="0.25">
      <c r="E108" s="49">
        <f>'put in MOD format'!M108</f>
        <v>3.2589999999999999</v>
      </c>
      <c r="F108" s="51">
        <f>'put in MOD format'!G108</f>
        <v>48366</v>
      </c>
      <c r="J108" s="54">
        <f>'put in MOD format'!X108</f>
        <v>57.74</v>
      </c>
      <c r="K108" s="51">
        <f>'put in MOD format'!R108</f>
        <v>48366</v>
      </c>
      <c r="O108" s="49">
        <f>'put in MOD format'!AI108 /42</f>
        <v>1.3747619047619049</v>
      </c>
      <c r="P108" s="51">
        <f>'put in MOD format'!AC108</f>
        <v>48366</v>
      </c>
      <c r="T108" s="49"/>
      <c r="U108" s="51"/>
    </row>
    <row r="109" spans="5:21" x14ac:dyDescent="0.25">
      <c r="E109" s="49">
        <f>'put in MOD format'!M109</f>
        <v>3.359</v>
      </c>
      <c r="F109" s="51">
        <f>'put in MOD format'!G109</f>
        <v>48396</v>
      </c>
      <c r="J109" s="54">
        <f>'put in MOD format'!X109</f>
        <v>57.68</v>
      </c>
      <c r="K109" s="51">
        <f>'put in MOD format'!R109</f>
        <v>48396</v>
      </c>
      <c r="O109" s="49">
        <f>'put in MOD format'!AI109 /42</f>
        <v>1.3733333333333333</v>
      </c>
      <c r="P109" s="51">
        <f>'put in MOD format'!AC109</f>
        <v>48396</v>
      </c>
      <c r="T109" s="49"/>
      <c r="U109" s="51"/>
    </row>
    <row r="110" spans="5:21" x14ac:dyDescent="0.25">
      <c r="E110" s="49">
        <f>'put in MOD format'!M110</f>
        <v>3.399</v>
      </c>
      <c r="F110" s="51">
        <f>'put in MOD format'!G110</f>
        <v>48427</v>
      </c>
      <c r="J110" s="54">
        <f>'put in MOD format'!X110</f>
        <v>57.6</v>
      </c>
      <c r="K110" s="51">
        <f>'put in MOD format'!R110</f>
        <v>48427</v>
      </c>
      <c r="O110" s="49">
        <f>'put in MOD format'!AI110 /42</f>
        <v>1.3714285714285714</v>
      </c>
      <c r="P110" s="51">
        <f>'put in MOD format'!AC110</f>
        <v>48427</v>
      </c>
      <c r="T110" s="49"/>
      <c r="U110" s="51"/>
    </row>
    <row r="111" spans="5:21" x14ac:dyDescent="0.25">
      <c r="E111" s="49">
        <f>'put in MOD format'!M111</f>
        <v>3.4140000000000001</v>
      </c>
      <c r="F111" s="51">
        <f>'put in MOD format'!G111</f>
        <v>48458</v>
      </c>
      <c r="J111" s="54">
        <f>'put in MOD format'!X111</f>
        <v>57.47</v>
      </c>
      <c r="K111" s="51">
        <f>'put in MOD format'!R111</f>
        <v>48458</v>
      </c>
      <c r="O111" s="49">
        <f>'put in MOD format'!AI111 /42</f>
        <v>1.3683333333333334</v>
      </c>
      <c r="P111" s="51">
        <f>'put in MOD format'!AC111</f>
        <v>48458</v>
      </c>
      <c r="T111" s="49"/>
      <c r="U111" s="51"/>
    </row>
    <row r="112" spans="5:21" x14ac:dyDescent="0.25">
      <c r="E112" s="49">
        <f>'put in MOD format'!M112</f>
        <v>3.46</v>
      </c>
      <c r="F112" s="51">
        <f>'put in MOD format'!G112</f>
        <v>48488</v>
      </c>
      <c r="J112" s="54">
        <f>'put in MOD format'!X112</f>
        <v>57.32</v>
      </c>
      <c r="K112" s="51">
        <f>'put in MOD format'!R112</f>
        <v>48488</v>
      </c>
      <c r="O112" s="49">
        <f>'put in MOD format'!AI112 /42</f>
        <v>1.3647619047619048</v>
      </c>
      <c r="P112" s="51">
        <f>'put in MOD format'!AC112</f>
        <v>48488</v>
      </c>
      <c r="T112" s="49"/>
      <c r="U112" s="51"/>
    </row>
    <row r="113" spans="5:21" x14ac:dyDescent="0.25">
      <c r="E113" s="49">
        <f>'put in MOD format'!M113</f>
        <v>3.665</v>
      </c>
      <c r="F113" s="51">
        <f>'put in MOD format'!G113</f>
        <v>48519</v>
      </c>
      <c r="J113" s="54">
        <f>'put in MOD format'!X113</f>
        <v>57.16</v>
      </c>
      <c r="K113" s="51">
        <f>'put in MOD format'!R113</f>
        <v>48519</v>
      </c>
      <c r="O113" s="49">
        <f>'put in MOD format'!AI113 /42</f>
        <v>1.3609523809523809</v>
      </c>
      <c r="P113" s="51">
        <f>'put in MOD format'!AC113</f>
        <v>48519</v>
      </c>
      <c r="T113" s="49"/>
      <c r="U113" s="51"/>
    </row>
    <row r="114" spans="5:21" x14ac:dyDescent="0.25">
      <c r="E114" s="49">
        <f>'put in MOD format'!M114</f>
        <v>4.0650000000000004</v>
      </c>
      <c r="F114" s="51">
        <f>'put in MOD format'!G114</f>
        <v>48549</v>
      </c>
      <c r="J114" s="54">
        <f>'put in MOD format'!X114</f>
        <v>56.99</v>
      </c>
      <c r="K114" s="51">
        <f>'put in MOD format'!R114</f>
        <v>48549</v>
      </c>
      <c r="O114" s="49">
        <f>'put in MOD format'!AI114 /42</f>
        <v>1.3569047619047621</v>
      </c>
      <c r="P114" s="51">
        <f>'put in MOD format'!AC114</f>
        <v>48549</v>
      </c>
      <c r="T114" s="49"/>
      <c r="U114" s="51"/>
    </row>
    <row r="115" spans="5:21" x14ac:dyDescent="0.25">
      <c r="E115" s="49">
        <f>'put in MOD format'!M115</f>
        <v>4.3</v>
      </c>
      <c r="F115" s="51">
        <f>'put in MOD format'!G115</f>
        <v>48580</v>
      </c>
      <c r="J115" s="54">
        <f>'put in MOD format'!X115</f>
        <v>56.84</v>
      </c>
      <c r="K115" s="51">
        <f>'put in MOD format'!R115</f>
        <v>48580</v>
      </c>
      <c r="O115" s="49">
        <f>'put in MOD format'!AI115 /42</f>
        <v>1.3533333333333335</v>
      </c>
      <c r="P115" s="51">
        <f>'put in MOD format'!AC115</f>
        <v>48580</v>
      </c>
      <c r="T115" s="49"/>
      <c r="U115" s="51"/>
    </row>
    <row r="116" spans="5:21" x14ac:dyDescent="0.25">
      <c r="E116" s="49">
        <f>'put in MOD format'!M116</f>
        <v>4.12</v>
      </c>
      <c r="F116" s="51">
        <f>'put in MOD format'!G116</f>
        <v>48611</v>
      </c>
      <c r="J116" s="54">
        <f>'put in MOD format'!X116</f>
        <v>56.72</v>
      </c>
      <c r="K116" s="51">
        <f>'put in MOD format'!R116</f>
        <v>48611</v>
      </c>
      <c r="O116" s="49">
        <f>'put in MOD format'!AI116 /42</f>
        <v>1.3504761904761904</v>
      </c>
      <c r="P116" s="51">
        <f>'put in MOD format'!AC116</f>
        <v>48611</v>
      </c>
      <c r="T116" s="49"/>
      <c r="U116" s="51"/>
    </row>
    <row r="117" spans="5:21" x14ac:dyDescent="0.25">
      <c r="E117" s="49">
        <f>'put in MOD format'!M117</f>
        <v>3.77</v>
      </c>
      <c r="F117" s="51">
        <f>'put in MOD format'!G117</f>
        <v>48639</v>
      </c>
      <c r="J117" s="54">
        <f>'put in MOD format'!X117</f>
        <v>56.59</v>
      </c>
      <c r="K117" s="51">
        <f>'put in MOD format'!R117</f>
        <v>48639</v>
      </c>
      <c r="O117" s="49">
        <f>'put in MOD format'!AI117 /42</f>
        <v>1.3473809523809526</v>
      </c>
      <c r="P117" s="51">
        <f>'put in MOD format'!AC117</f>
        <v>48639</v>
      </c>
      <c r="T117" s="49"/>
      <c r="U117" s="51"/>
    </row>
    <row r="118" spans="5:21" x14ac:dyDescent="0.25">
      <c r="E118" s="49">
        <f>'put in MOD format'!M118</f>
        <v>3.37</v>
      </c>
      <c r="F118" s="51">
        <f>'put in MOD format'!G118</f>
        <v>48670</v>
      </c>
      <c r="J118" s="54">
        <f>'put in MOD format'!X118</f>
        <v>56.49</v>
      </c>
      <c r="K118" s="51">
        <f>'put in MOD format'!R118</f>
        <v>48670</v>
      </c>
      <c r="O118" s="49">
        <f>'put in MOD format'!AI118 /42</f>
        <v>1.345</v>
      </c>
      <c r="P118" s="51">
        <f>'put in MOD format'!AC118</f>
        <v>48670</v>
      </c>
      <c r="T118" s="49"/>
      <c r="U118" s="51"/>
    </row>
    <row r="119" spans="5:21" x14ac:dyDescent="0.25">
      <c r="E119" s="49">
        <f>'put in MOD format'!M119</f>
        <v>3.3479999999999999</v>
      </c>
      <c r="F119" s="51">
        <f>'put in MOD format'!G119</f>
        <v>48700</v>
      </c>
      <c r="J119" s="54">
        <f>'put in MOD format'!X119</f>
        <v>56.4</v>
      </c>
      <c r="K119" s="51">
        <f>'put in MOD format'!R119</f>
        <v>48700</v>
      </c>
      <c r="O119" s="49">
        <f>'put in MOD format'!AI119 /42</f>
        <v>1.3428571428571427</v>
      </c>
      <c r="P119" s="51">
        <f>'put in MOD format'!AC119</f>
        <v>48700</v>
      </c>
      <c r="T119" s="49"/>
      <c r="U119" s="51"/>
    </row>
    <row r="120" spans="5:21" x14ac:dyDescent="0.25">
      <c r="E120" s="49">
        <f>'put in MOD format'!M120</f>
        <v>3.383</v>
      </c>
      <c r="F120" s="51">
        <f>'put in MOD format'!G120</f>
        <v>48731</v>
      </c>
      <c r="J120" s="54">
        <f>'put in MOD format'!X120</f>
        <v>56.32</v>
      </c>
      <c r="K120" s="51">
        <f>'put in MOD format'!R120</f>
        <v>48731</v>
      </c>
      <c r="O120" s="49">
        <f>'put in MOD format'!AI120 /42</f>
        <v>1.3409523809523809</v>
      </c>
      <c r="P120" s="51">
        <f>'put in MOD format'!AC120</f>
        <v>48731</v>
      </c>
      <c r="T120" s="49"/>
      <c r="U120" s="51"/>
    </row>
    <row r="121" spans="5:21" x14ac:dyDescent="0.25">
      <c r="E121" s="49">
        <f>'put in MOD format'!M121</f>
        <v>3.423</v>
      </c>
      <c r="F121" s="51">
        <f>'put in MOD format'!G121</f>
        <v>48761</v>
      </c>
      <c r="J121" s="54">
        <f>'put in MOD format'!X121</f>
        <v>56.2</v>
      </c>
      <c r="K121" s="51">
        <f>'put in MOD format'!R121</f>
        <v>48761</v>
      </c>
      <c r="O121" s="49">
        <f>'put in MOD format'!AI121 /42</f>
        <v>1.3380952380952382</v>
      </c>
      <c r="P121" s="51">
        <f>'put in MOD format'!AC121</f>
        <v>48761</v>
      </c>
      <c r="T121" s="49"/>
      <c r="U121" s="51"/>
    </row>
    <row r="122" spans="5:21" x14ac:dyDescent="0.25">
      <c r="E122" s="49">
        <f>'put in MOD format'!M122</f>
        <v>3.4630000000000001</v>
      </c>
      <c r="F122" s="51">
        <f>'put in MOD format'!G122</f>
        <v>48792</v>
      </c>
      <c r="J122" s="54">
        <f>'put in MOD format'!X122</f>
        <v>56.11</v>
      </c>
      <c r="K122" s="51">
        <f>'put in MOD format'!R122</f>
        <v>48792</v>
      </c>
      <c r="O122" s="49">
        <f>'put in MOD format'!AI122 /42</f>
        <v>1.335952380952381</v>
      </c>
      <c r="P122" s="51">
        <f>'put in MOD format'!AC122</f>
        <v>48792</v>
      </c>
      <c r="T122" s="49"/>
      <c r="U122" s="51"/>
    </row>
    <row r="123" spans="5:21" x14ac:dyDescent="0.25">
      <c r="E123" s="49">
        <f>'put in MOD format'!M123</f>
        <v>3.4780000000000002</v>
      </c>
      <c r="F123" s="51">
        <f>'put in MOD format'!G123</f>
        <v>48823</v>
      </c>
      <c r="J123" s="54">
        <f>'put in MOD format'!X123</f>
        <v>56.02</v>
      </c>
      <c r="K123" s="51">
        <f>'put in MOD format'!R123</f>
        <v>48823</v>
      </c>
      <c r="O123" s="49">
        <f>'put in MOD format'!AI123 /42</f>
        <v>1.3338095238095238</v>
      </c>
      <c r="P123" s="51">
        <f>'put in MOD format'!AC123</f>
        <v>48823</v>
      </c>
      <c r="T123" s="49"/>
      <c r="U123" s="51"/>
    </row>
    <row r="124" spans="5:21" x14ac:dyDescent="0.25">
      <c r="E124" s="49">
        <f>'put in MOD format'!M124</f>
        <v>3.524</v>
      </c>
      <c r="F124" s="51">
        <f>'put in MOD format'!G124</f>
        <v>48853</v>
      </c>
      <c r="J124" s="54">
        <f>'put in MOD format'!X124</f>
        <v>55.94</v>
      </c>
      <c r="K124" s="51">
        <f>'put in MOD format'!R124</f>
        <v>48853</v>
      </c>
      <c r="O124" s="49">
        <f>'put in MOD format'!AI124 /42</f>
        <v>1.3319047619047619</v>
      </c>
      <c r="P124" s="51">
        <f>'put in MOD format'!AC124</f>
        <v>48853</v>
      </c>
      <c r="T124" s="49"/>
      <c r="U124" s="51"/>
    </row>
    <row r="125" spans="5:21" x14ac:dyDescent="0.25">
      <c r="E125" s="49">
        <f>'put in MOD format'!M125</f>
        <v>3.6989999999999998</v>
      </c>
      <c r="F125" s="51">
        <f>'put in MOD format'!G125</f>
        <v>48884</v>
      </c>
      <c r="J125" s="54">
        <f>'put in MOD format'!X125</f>
        <v>55.82</v>
      </c>
      <c r="K125" s="51">
        <f>'put in MOD format'!R125</f>
        <v>48884</v>
      </c>
      <c r="O125" s="49">
        <f>'put in MOD format'!AI125 /42</f>
        <v>1.329047619047619</v>
      </c>
      <c r="P125" s="51">
        <f>'put in MOD format'!AC125</f>
        <v>48884</v>
      </c>
      <c r="T125" s="49"/>
      <c r="U125" s="51"/>
    </row>
    <row r="126" spans="5:21" x14ac:dyDescent="0.25">
      <c r="E126" s="49">
        <f>'put in MOD format'!M126</f>
        <v>4.0990000000000002</v>
      </c>
      <c r="F126" s="51">
        <f>'put in MOD format'!G126</f>
        <v>48914</v>
      </c>
      <c r="J126" s="54">
        <f>'put in MOD format'!X126</f>
        <v>55.7</v>
      </c>
      <c r="K126" s="51">
        <f>'put in MOD format'!R126</f>
        <v>48914</v>
      </c>
      <c r="O126" s="49">
        <f>'put in MOD format'!AI126 /42</f>
        <v>1.3261904761904764</v>
      </c>
      <c r="P126" s="51">
        <f>'put in MOD format'!AC126</f>
        <v>48914</v>
      </c>
      <c r="T126" s="49"/>
      <c r="U126" s="51"/>
    </row>
    <row r="127" spans="5:21" x14ac:dyDescent="0.25">
      <c r="E127" s="49">
        <f>'put in MOD format'!M127</f>
        <v>4.3239999999999998</v>
      </c>
      <c r="F127" s="51">
        <f>'put in MOD format'!G127</f>
        <v>48945</v>
      </c>
      <c r="J127" s="54">
        <f>'put in MOD format'!X127</f>
        <v>55.63</v>
      </c>
      <c r="K127" s="51">
        <f>'put in MOD format'!R127</f>
        <v>48945</v>
      </c>
      <c r="O127" s="49">
        <f>'put in MOD format'!AI127 /42</f>
        <v>1.3245238095238097</v>
      </c>
      <c r="P127" s="51">
        <f>'put in MOD format'!AC127</f>
        <v>48945</v>
      </c>
      <c r="T127" s="49"/>
      <c r="U127" s="51"/>
    </row>
    <row r="128" spans="5:21" x14ac:dyDescent="0.25">
      <c r="E128" s="49">
        <f>'put in MOD format'!M128</f>
        <v>4.1639999999999997</v>
      </c>
      <c r="F128" s="51">
        <f>'put in MOD format'!G128</f>
        <v>48976</v>
      </c>
      <c r="J128" s="54">
        <f>'put in MOD format'!X128</f>
        <v>55.57</v>
      </c>
      <c r="K128" s="51">
        <f>'put in MOD format'!R128</f>
        <v>48976</v>
      </c>
      <c r="O128" s="49">
        <f>'put in MOD format'!AI128 /42</f>
        <v>1.3230952380952381</v>
      </c>
      <c r="P128" s="51">
        <f>'put in MOD format'!AC128</f>
        <v>48976</v>
      </c>
      <c r="T128" s="49"/>
      <c r="U128" s="51"/>
    </row>
    <row r="129" spans="5:21" x14ac:dyDescent="0.25">
      <c r="E129" s="49">
        <f>'put in MOD format'!M129</f>
        <v>3.8889999999999998</v>
      </c>
      <c r="F129" s="51">
        <f>'put in MOD format'!G129</f>
        <v>49004</v>
      </c>
      <c r="J129" s="54">
        <f>'put in MOD format'!X129</f>
        <v>0</v>
      </c>
      <c r="K129" s="51">
        <f>'put in MOD format'!R129</f>
        <v>0</v>
      </c>
      <c r="O129" s="49">
        <f>'put in MOD format'!AI129 /42</f>
        <v>0</v>
      </c>
      <c r="P129" s="51">
        <f>'put in MOD format'!AC129</f>
        <v>0</v>
      </c>
      <c r="T129" s="49"/>
      <c r="U129" s="51"/>
    </row>
    <row r="130" spans="5:21" x14ac:dyDescent="0.25">
      <c r="E130" s="49">
        <f>'put in MOD format'!M130</f>
        <v>3.4889999999999999</v>
      </c>
      <c r="F130" s="51">
        <f>'put in MOD format'!G130</f>
        <v>49035</v>
      </c>
      <c r="J130" s="54">
        <f>'put in MOD format'!X130</f>
        <v>0</v>
      </c>
      <c r="K130" s="51">
        <f>'put in MOD format'!R130</f>
        <v>0</v>
      </c>
      <c r="O130" s="49">
        <f>'put in MOD format'!AI130 /42</f>
        <v>0</v>
      </c>
      <c r="P130" s="51">
        <f>'put in MOD format'!AC130</f>
        <v>0</v>
      </c>
      <c r="T130" s="49"/>
      <c r="U130" s="51"/>
    </row>
    <row r="131" spans="5:21" x14ac:dyDescent="0.25">
      <c r="E131" s="49">
        <f>'put in MOD format'!M131</f>
        <v>3.4670000000000001</v>
      </c>
      <c r="F131" s="51">
        <f>'put in MOD format'!G131</f>
        <v>49065</v>
      </c>
      <c r="J131" s="54">
        <f>'put in MOD format'!X131</f>
        <v>0</v>
      </c>
      <c r="K131" s="51">
        <f>'put in MOD format'!R131</f>
        <v>0</v>
      </c>
      <c r="O131" s="49">
        <f>'put in MOD format'!AI131 /42</f>
        <v>0</v>
      </c>
      <c r="P131" s="51">
        <f>'put in MOD format'!AC131</f>
        <v>0</v>
      </c>
      <c r="T131" s="49"/>
      <c r="U131" s="51"/>
    </row>
    <row r="132" spans="5:21" x14ac:dyDescent="0.25">
      <c r="E132" s="49">
        <f>'put in MOD format'!M132</f>
        <v>3.5019999999999998</v>
      </c>
      <c r="F132" s="51">
        <f>'put in MOD format'!G132</f>
        <v>49096</v>
      </c>
      <c r="J132" s="54">
        <f>'put in MOD format'!X132</f>
        <v>0</v>
      </c>
      <c r="K132" s="51">
        <f>'put in MOD format'!R132</f>
        <v>0</v>
      </c>
      <c r="O132" s="49">
        <f>'put in MOD format'!AI132 /42</f>
        <v>0</v>
      </c>
      <c r="P132" s="51">
        <f>'put in MOD format'!AC132</f>
        <v>0</v>
      </c>
      <c r="T132" s="49"/>
      <c r="U132" s="51"/>
    </row>
    <row r="133" spans="5:21" x14ac:dyDescent="0.25">
      <c r="E133" s="49">
        <f>'put in MOD format'!M133</f>
        <v>3.5419999999999998</v>
      </c>
      <c r="F133" s="51">
        <f>'put in MOD format'!G133</f>
        <v>49126</v>
      </c>
      <c r="J133" s="54"/>
      <c r="K133" s="51"/>
      <c r="O133" s="49"/>
      <c r="P133" s="51"/>
      <c r="T133" s="49"/>
      <c r="U133" s="51"/>
    </row>
    <row r="134" spans="5:21" x14ac:dyDescent="0.25">
      <c r="E134" s="49">
        <f>'put in MOD format'!M134</f>
        <v>3.5819999999999999</v>
      </c>
      <c r="F134" s="51">
        <f>'put in MOD format'!G134</f>
        <v>49157</v>
      </c>
      <c r="J134" s="54"/>
      <c r="K134" s="51"/>
      <c r="O134" s="49"/>
      <c r="P134" s="51"/>
      <c r="T134" s="49"/>
      <c r="U134" s="51"/>
    </row>
    <row r="135" spans="5:21" x14ac:dyDescent="0.25">
      <c r="E135" s="49">
        <f>'put in MOD format'!M135</f>
        <v>3.597</v>
      </c>
      <c r="F135" s="51">
        <f>'put in MOD format'!G135</f>
        <v>49188</v>
      </c>
      <c r="J135" s="54"/>
      <c r="K135" s="51"/>
      <c r="O135" s="49"/>
      <c r="P135" s="51"/>
      <c r="T135" s="49"/>
      <c r="U135" s="51"/>
    </row>
    <row r="136" spans="5:21" x14ac:dyDescent="0.25">
      <c r="E136" s="49">
        <f>'put in MOD format'!M136</f>
        <v>3.6429999999999998</v>
      </c>
      <c r="F136" s="51">
        <f>'put in MOD format'!G136</f>
        <v>49218</v>
      </c>
      <c r="J136" s="54"/>
      <c r="K136" s="51"/>
      <c r="O136" s="49"/>
      <c r="P136" s="51"/>
      <c r="T136" s="49"/>
      <c r="U136" s="51"/>
    </row>
    <row r="137" spans="5:21" x14ac:dyDescent="0.25">
      <c r="E137" s="49">
        <f>'put in MOD format'!M137</f>
        <v>3.7930000000000001</v>
      </c>
      <c r="F137" s="51">
        <f>'put in MOD format'!G137</f>
        <v>49249</v>
      </c>
      <c r="J137" s="54"/>
      <c r="K137" s="51"/>
      <c r="O137" s="49"/>
      <c r="P137" s="51"/>
      <c r="T137" s="49"/>
      <c r="U137" s="51"/>
    </row>
    <row r="138" spans="5:21" x14ac:dyDescent="0.25">
      <c r="E138" s="49">
        <f>'put in MOD format'!M138</f>
        <v>4.0430000000000001</v>
      </c>
      <c r="F138" s="51">
        <f>'put in MOD format'!G138</f>
        <v>49279</v>
      </c>
      <c r="J138" s="54"/>
      <c r="K138" s="51"/>
      <c r="O138" s="49"/>
      <c r="P138" s="51"/>
      <c r="T138" s="49"/>
      <c r="U138" s="51"/>
    </row>
    <row r="139" spans="5:21" x14ac:dyDescent="0.25">
      <c r="E139" s="49">
        <f>'put in MOD format'!M139</f>
        <v>4.2430000000000003</v>
      </c>
      <c r="F139" s="51">
        <f>'put in MOD format'!G139</f>
        <v>49310</v>
      </c>
      <c r="J139" s="54"/>
      <c r="K139" s="51"/>
      <c r="O139" s="49"/>
      <c r="P139" s="51"/>
      <c r="T139" s="49"/>
      <c r="U139" s="51"/>
    </row>
    <row r="140" spans="5:21" x14ac:dyDescent="0.25">
      <c r="E140" s="49">
        <f>'put in MOD format'!M140</f>
        <v>4.1779999999999999</v>
      </c>
      <c r="F140" s="51">
        <f>'put in MOD format'!G140</f>
        <v>49341</v>
      </c>
      <c r="J140" s="54"/>
      <c r="K140" s="51"/>
      <c r="O140" s="49"/>
      <c r="P140" s="51"/>
      <c r="T140" s="49"/>
      <c r="U140" s="51"/>
    </row>
    <row r="141" spans="5:21" x14ac:dyDescent="0.25">
      <c r="E141" s="49">
        <f>'put in MOD format'!M141</f>
        <v>4.048</v>
      </c>
      <c r="F141" s="51">
        <f>'put in MOD format'!G141</f>
        <v>49369</v>
      </c>
      <c r="J141" s="54"/>
      <c r="K141" s="51"/>
      <c r="O141" s="49"/>
      <c r="P141" s="51"/>
      <c r="T141" s="49"/>
      <c r="U141" s="51"/>
    </row>
    <row r="142" spans="5:21" x14ac:dyDescent="0.25">
      <c r="E142" s="49">
        <f>'put in MOD format'!M142</f>
        <v>3.718</v>
      </c>
      <c r="F142" s="51">
        <f>'put in MOD format'!G142</f>
        <v>49400</v>
      </c>
      <c r="J142" s="54"/>
      <c r="K142" s="51"/>
      <c r="O142" s="49"/>
      <c r="P142" s="51"/>
      <c r="T142" s="49"/>
      <c r="U142" s="51"/>
    </row>
    <row r="143" spans="5:21" x14ac:dyDescent="0.25">
      <c r="E143" s="49">
        <f>'put in MOD format'!M143</f>
        <v>3.6960000000000002</v>
      </c>
      <c r="F143" s="51">
        <f>'put in MOD format'!G143</f>
        <v>49430</v>
      </c>
      <c r="J143" s="54"/>
      <c r="K143" s="51"/>
      <c r="O143" s="49"/>
      <c r="P143" s="51"/>
      <c r="T143" s="49"/>
      <c r="U143" s="51"/>
    </row>
    <row r="144" spans="5:21" x14ac:dyDescent="0.25">
      <c r="E144" s="49">
        <f>'put in MOD format'!M144</f>
        <v>3.7309999999999999</v>
      </c>
      <c r="F144" s="51">
        <f>'put in MOD format'!G144</f>
        <v>49461</v>
      </c>
      <c r="J144" s="54"/>
      <c r="K144" s="51"/>
      <c r="O144" s="49"/>
      <c r="P144" s="51"/>
      <c r="T144" s="49"/>
      <c r="U144" s="51"/>
    </row>
    <row r="145" spans="5:21" x14ac:dyDescent="0.25">
      <c r="E145" s="49">
        <f>'put in MOD format'!M145</f>
        <v>3.7709999999999999</v>
      </c>
      <c r="F145" s="51">
        <f>'put in MOD format'!G145</f>
        <v>49491</v>
      </c>
      <c r="J145" s="54"/>
      <c r="K145" s="51"/>
      <c r="O145" s="49"/>
      <c r="P145" s="51"/>
      <c r="T145" s="49"/>
      <c r="U145" s="51"/>
    </row>
    <row r="146" spans="5:21" x14ac:dyDescent="0.25">
      <c r="E146" s="49">
        <f>'put in MOD format'!M146</f>
        <v>3.8109999999999999</v>
      </c>
      <c r="F146" s="51">
        <f>'put in MOD format'!G146</f>
        <v>49522</v>
      </c>
      <c r="J146" s="54"/>
      <c r="K146" s="51"/>
      <c r="O146" s="49"/>
      <c r="P146" s="51"/>
      <c r="T146" s="49"/>
      <c r="U146" s="51"/>
    </row>
    <row r="147" spans="5:21" x14ac:dyDescent="0.25">
      <c r="E147" s="49">
        <f>'put in MOD format'!M147</f>
        <v>3.8260000000000001</v>
      </c>
      <c r="F147" s="51">
        <f>'put in MOD format'!G147</f>
        <v>49553</v>
      </c>
      <c r="J147" s="54"/>
      <c r="K147" s="51"/>
      <c r="O147" s="49"/>
      <c r="P147" s="51"/>
      <c r="T147" s="49"/>
      <c r="U147" s="51"/>
    </row>
    <row r="148" spans="5:21" x14ac:dyDescent="0.25">
      <c r="E148" s="49">
        <f>'put in MOD format'!M148</f>
        <v>3.8719999999999999</v>
      </c>
      <c r="F148" s="51">
        <f>'put in MOD format'!G148</f>
        <v>49583</v>
      </c>
      <c r="J148" s="54"/>
      <c r="K148" s="51"/>
      <c r="O148" s="49"/>
      <c r="P148" s="51"/>
      <c r="T148" s="49"/>
      <c r="U148" s="51"/>
    </row>
    <row r="149" spans="5:21" x14ac:dyDescent="0.25">
      <c r="E149" s="49">
        <f>'put in MOD format'!M149</f>
        <v>3.944</v>
      </c>
      <c r="F149" s="51">
        <f>'put in MOD format'!G149</f>
        <v>49614</v>
      </c>
      <c r="J149" s="54"/>
      <c r="K149" s="51"/>
      <c r="O149" s="49"/>
      <c r="P149" s="51"/>
      <c r="T149" s="49"/>
      <c r="U149" s="51"/>
    </row>
    <row r="150" spans="5:21" x14ac:dyDescent="0.25">
      <c r="E150" s="49">
        <f>'put in MOD format'!M150</f>
        <v>4.0990000000000002</v>
      </c>
      <c r="F150" s="51">
        <f>'put in MOD format'!G150</f>
        <v>49644</v>
      </c>
      <c r="J150" s="54"/>
      <c r="K150" s="51"/>
      <c r="O150" s="49"/>
      <c r="P150" s="51"/>
      <c r="T150" s="49"/>
      <c r="U150" s="51"/>
    </row>
    <row r="151" spans="5:21" x14ac:dyDescent="0.25">
      <c r="E151" s="49">
        <f>'put in MOD format'!M151</f>
        <v>0</v>
      </c>
      <c r="F151" s="51">
        <f>'put in MOD format'!G151</f>
        <v>0</v>
      </c>
      <c r="J151" s="54"/>
      <c r="K151" s="51"/>
      <c r="O151" s="49"/>
      <c r="P151" s="51"/>
      <c r="T151" s="49"/>
      <c r="U151" s="51"/>
    </row>
    <row r="152" spans="5:21" x14ac:dyDescent="0.25">
      <c r="E152" s="49">
        <f>'put in MOD format'!M152</f>
        <v>0</v>
      </c>
      <c r="F152" s="51">
        <f>'put in MOD format'!G152</f>
        <v>0</v>
      </c>
      <c r="J152" s="54"/>
      <c r="K152" s="51"/>
      <c r="O152" s="49"/>
      <c r="P152" s="51"/>
      <c r="T152" s="49"/>
      <c r="U152" s="51"/>
    </row>
    <row r="153" spans="5:21" x14ac:dyDescent="0.25">
      <c r="E153" s="49">
        <f>'put in MOD format'!M153</f>
        <v>0</v>
      </c>
      <c r="F153" s="51">
        <f>'put in MOD format'!G153</f>
        <v>0</v>
      </c>
      <c r="J153" s="54"/>
      <c r="K153" s="51"/>
      <c r="O153" s="49"/>
      <c r="P153" s="51"/>
      <c r="T153" s="49"/>
      <c r="U153" s="51"/>
    </row>
    <row r="154" spans="5:21" x14ac:dyDescent="0.25">
      <c r="E154" s="49">
        <f>'put in MOD format'!M154</f>
        <v>0</v>
      </c>
      <c r="F154" s="51">
        <f>'put in MOD format'!G154</f>
        <v>0</v>
      </c>
      <c r="J154" s="54"/>
      <c r="K154" s="51"/>
      <c r="O154" s="49"/>
      <c r="P154" s="51"/>
      <c r="T154" s="49"/>
      <c r="U154" s="51"/>
    </row>
    <row r="155" spans="5:21" x14ac:dyDescent="0.25">
      <c r="E155" s="49">
        <f>'put in MOD format'!M155</f>
        <v>0</v>
      </c>
      <c r="F155" s="51">
        <f>'put in MOD format'!G155</f>
        <v>0</v>
      </c>
      <c r="J155" s="54"/>
      <c r="K155" s="51"/>
      <c r="O155" s="49"/>
      <c r="P155" s="51"/>
      <c r="T155" s="49"/>
      <c r="U155" s="51"/>
    </row>
    <row r="156" spans="5:21" x14ac:dyDescent="0.25">
      <c r="E156" s="49"/>
      <c r="F156" s="51"/>
      <c r="J156" s="49"/>
      <c r="K156" s="51"/>
      <c r="O156" s="49"/>
      <c r="P156" s="51"/>
      <c r="T156" s="49"/>
      <c r="U156" s="51"/>
    </row>
    <row r="157" spans="5:21" x14ac:dyDescent="0.25">
      <c r="E157" s="49"/>
      <c r="F157" s="51"/>
      <c r="J157" s="49"/>
      <c r="K157" s="51"/>
      <c r="O157" s="49"/>
      <c r="P157" s="51"/>
      <c r="T157" s="49"/>
      <c r="U157" s="51"/>
    </row>
    <row r="158" spans="5:21" x14ac:dyDescent="0.25">
      <c r="E158" s="49"/>
      <c r="F158" s="51"/>
      <c r="J158" s="49"/>
      <c r="K158" s="51"/>
      <c r="O158" s="49"/>
      <c r="P158" s="51"/>
      <c r="T158" s="49"/>
      <c r="U158" s="51"/>
    </row>
    <row r="159" spans="5:21" x14ac:dyDescent="0.25">
      <c r="E159" s="49"/>
      <c r="F159" s="51"/>
      <c r="J159" s="49"/>
      <c r="K159" s="51"/>
      <c r="O159" s="49"/>
      <c r="P159" s="51"/>
      <c r="T159" s="49"/>
      <c r="U159" s="51"/>
    </row>
    <row r="160" spans="5:21" x14ac:dyDescent="0.25">
      <c r="E160" s="49"/>
      <c r="F160" s="51"/>
      <c r="J160" s="49"/>
      <c r="K160" s="51"/>
      <c r="O160" s="49"/>
      <c r="P160" s="51"/>
      <c r="T160" s="49"/>
      <c r="U160" s="51"/>
    </row>
    <row r="161" spans="5:21" x14ac:dyDescent="0.25">
      <c r="E161" s="49"/>
      <c r="F161" s="51"/>
      <c r="J161" s="49"/>
      <c r="K161" s="51"/>
      <c r="O161" s="49"/>
      <c r="P161" s="51"/>
      <c r="T161" s="49"/>
      <c r="U161" s="51"/>
    </row>
    <row r="162" spans="5:21" x14ac:dyDescent="0.25">
      <c r="E162" s="49"/>
      <c r="F162" s="51"/>
      <c r="J162" s="49"/>
      <c r="K162" s="51"/>
      <c r="O162" s="49"/>
      <c r="P162" s="51"/>
      <c r="T162" s="49"/>
      <c r="U162" s="51"/>
    </row>
    <row r="163" spans="5:21" x14ac:dyDescent="0.25">
      <c r="E163" s="49"/>
      <c r="F163" s="51"/>
      <c r="J163" s="49"/>
      <c r="K163" s="51"/>
      <c r="O163" s="49"/>
      <c r="P163" s="51"/>
      <c r="T163" s="49"/>
      <c r="U163" s="51"/>
    </row>
    <row r="164" spans="5:21" x14ac:dyDescent="0.25">
      <c r="E164" s="49"/>
      <c r="F164" s="51"/>
      <c r="J164" s="49"/>
      <c r="K164" s="51"/>
      <c r="O164" s="49"/>
      <c r="P164" s="51"/>
      <c r="T164" s="49"/>
      <c r="U164" s="51"/>
    </row>
    <row r="165" spans="5:21" x14ac:dyDescent="0.25">
      <c r="E165" s="49"/>
      <c r="F165" s="51"/>
      <c r="J165" s="49"/>
      <c r="K165" s="51"/>
      <c r="O165" s="49"/>
      <c r="P165" s="51"/>
      <c r="T165" s="49"/>
      <c r="U165" s="51"/>
    </row>
    <row r="166" spans="5:21" x14ac:dyDescent="0.25">
      <c r="E166" s="49"/>
      <c r="F166" s="51"/>
      <c r="J166" s="49"/>
      <c r="K166" s="51"/>
      <c r="O166" s="49"/>
      <c r="P166" s="51"/>
      <c r="T166" s="49"/>
      <c r="U166" s="51"/>
    </row>
    <row r="167" spans="5:21" x14ac:dyDescent="0.25">
      <c r="E167" s="49"/>
      <c r="F167" s="51"/>
      <c r="J167" s="49"/>
      <c r="K167" s="51"/>
      <c r="O167" s="49"/>
      <c r="P167" s="51"/>
      <c r="T167" s="49"/>
      <c r="U167" s="51"/>
    </row>
    <row r="168" spans="5:21" x14ac:dyDescent="0.25">
      <c r="E168" s="49"/>
      <c r="F168" s="51"/>
      <c r="J168" s="49"/>
      <c r="K168" s="51"/>
      <c r="O168" s="49"/>
      <c r="P168" s="51"/>
      <c r="T168" s="49"/>
      <c r="U168" s="51"/>
    </row>
    <row r="169" spans="5:21" x14ac:dyDescent="0.25">
      <c r="E169" s="49"/>
      <c r="F169" s="51"/>
      <c r="J169" s="49"/>
      <c r="K169" s="51"/>
      <c r="O169" s="49"/>
      <c r="P169" s="51"/>
      <c r="T169" s="49"/>
      <c r="U169" s="51"/>
    </row>
    <row r="170" spans="5:21" x14ac:dyDescent="0.25">
      <c r="E170" s="49"/>
      <c r="F170" s="51"/>
      <c r="J170" s="49"/>
      <c r="K170" s="51"/>
      <c r="O170" s="49"/>
      <c r="P170" s="51"/>
      <c r="T170" s="49"/>
      <c r="U170" s="51"/>
    </row>
    <row r="171" spans="5:21" x14ac:dyDescent="0.25">
      <c r="E171" s="49"/>
      <c r="F171" s="51"/>
      <c r="J171" s="49"/>
      <c r="K171" s="51"/>
      <c r="O171" s="49"/>
      <c r="P171" s="51"/>
      <c r="T171" s="49"/>
      <c r="U171" s="51"/>
    </row>
    <row r="172" spans="5:21" x14ac:dyDescent="0.25">
      <c r="E172" s="49"/>
      <c r="F172" s="51"/>
      <c r="J172" s="49"/>
      <c r="K172" s="51"/>
      <c r="O172" s="49"/>
      <c r="P172" s="51"/>
      <c r="T172" s="49"/>
      <c r="U172" s="51"/>
    </row>
    <row r="173" spans="5:21" x14ac:dyDescent="0.25">
      <c r="E173" s="49"/>
      <c r="F173" s="51"/>
      <c r="J173" s="49"/>
      <c r="K173" s="51"/>
      <c r="O173" s="49"/>
      <c r="P173" s="51"/>
      <c r="T173" s="49"/>
      <c r="U173" s="51"/>
    </row>
    <row r="174" spans="5:21" x14ac:dyDescent="0.25">
      <c r="E174" s="49"/>
      <c r="F174" s="51"/>
      <c r="J174" s="49"/>
      <c r="K174" s="51"/>
      <c r="O174" s="49"/>
      <c r="P174" s="51"/>
      <c r="T174" s="49"/>
      <c r="U174" s="51"/>
    </row>
    <row r="175" spans="5:21" x14ac:dyDescent="0.25">
      <c r="E175" s="49"/>
      <c r="F175" s="51"/>
      <c r="J175" s="49"/>
      <c r="K175" s="51"/>
      <c r="O175" s="49"/>
      <c r="P175" s="51"/>
      <c r="T175" s="49"/>
      <c r="U175" s="51"/>
    </row>
    <row r="176" spans="5:21" x14ac:dyDescent="0.25">
      <c r="E176" s="49"/>
      <c r="F176" s="51"/>
      <c r="J176" s="49"/>
      <c r="K176" s="51"/>
      <c r="O176" s="49"/>
      <c r="P176" s="51"/>
      <c r="T176" s="49"/>
      <c r="U176" s="51"/>
    </row>
    <row r="177" spans="5:21" x14ac:dyDescent="0.25">
      <c r="E177" s="49"/>
      <c r="F177" s="51"/>
      <c r="J177" s="49"/>
      <c r="K177" s="51"/>
      <c r="O177" s="49"/>
      <c r="P177" s="51"/>
      <c r="T177" s="49"/>
      <c r="U177" s="51"/>
    </row>
    <row r="178" spans="5:21" x14ac:dyDescent="0.25">
      <c r="E178" s="49"/>
      <c r="F178" s="51"/>
      <c r="J178" s="49"/>
      <c r="K178" s="51"/>
      <c r="O178" s="49"/>
      <c r="P178" s="51"/>
      <c r="T178" s="49"/>
      <c r="U178" s="51"/>
    </row>
    <row r="179" spans="5:21" x14ac:dyDescent="0.25">
      <c r="E179" s="49"/>
      <c r="F179" s="51"/>
      <c r="J179" s="49"/>
      <c r="K179" s="51"/>
      <c r="O179" s="49"/>
      <c r="P179" s="51"/>
      <c r="T179" s="49"/>
      <c r="U179" s="51"/>
    </row>
    <row r="180" spans="5:21" x14ac:dyDescent="0.25">
      <c r="E180" s="49"/>
      <c r="F180" s="51"/>
      <c r="J180" s="49"/>
      <c r="K180" s="51"/>
      <c r="O180" s="49"/>
      <c r="P180" s="51"/>
      <c r="T180" s="49"/>
      <c r="U180" s="5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notes</vt:lpstr>
      <vt:lpstr>copy from CME website</vt:lpstr>
      <vt:lpstr>put in MOD format</vt:lpstr>
      <vt:lpstr>put in PHD3 format</vt:lpstr>
      <vt:lpstr>gas_futures</vt:lpstr>
      <vt:lpstr>month_conversion</vt:lpstr>
      <vt:lpstr>oil_futures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Dwayne Purvis</dc:creator>
  <cp:keywords/>
  <dc:description/>
  <cp:lastModifiedBy>Tamara Kanouse</cp:lastModifiedBy>
  <cp:revision/>
  <dcterms:created xsi:type="dcterms:W3CDTF">2016-10-03T21:03:34Z</dcterms:created>
  <dcterms:modified xsi:type="dcterms:W3CDTF">2023-11-12T19:15:26Z</dcterms:modified>
  <cp:category/>
  <cp:contentStatus/>
</cp:coreProperties>
</file>